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E:\PREFEITURA MUNICIPAL DE IMBÉ DE MINAS\CENTRO DE FISIOTERAPIA\Centro De Fisioterapia\"/>
    </mc:Choice>
  </mc:AlternateContent>
  <xr:revisionPtr revIDLastSave="0" documentId="13_ncr:1_{CE22BFF9-5ACF-4AAE-B0EE-72D5C3790743}" xr6:coauthVersionLast="47" xr6:coauthVersionMax="47" xr10:uidLastSave="{00000000-0000-0000-0000-000000000000}"/>
  <bookViews>
    <workbookView xWindow="-120" yWindow="-120" windowWidth="20730" windowHeight="11160" xr2:uid="{00000000-000D-0000-FFFF-FFFF00000000}"/>
  </bookViews>
  <sheets>
    <sheet name="PLAN ORÇ" sheetId="6" r:id="rId1"/>
    <sheet name="MM CALC" sheetId="21" r:id="rId2"/>
    <sheet name="CRON" sheetId="7" r:id="rId3"/>
  </sheets>
  <externalReferences>
    <externalReference r:id="rId4"/>
  </externalReferences>
  <definedNames>
    <definedName name="_xlnm._FilterDatabase" localSheetId="2" hidden="1">CRON!$A$8:$J$8</definedName>
    <definedName name="_xlnm._FilterDatabase" localSheetId="1" hidden="1">'MM CALC'!$A$9:$G$125</definedName>
    <definedName name="_xlnm._FilterDatabase" localSheetId="0" hidden="1">'PLAN ORÇ'!$A$11:$I$128</definedName>
    <definedName name="_xlnm.Print_Area" localSheetId="2">CRON!$A$1:$H$33</definedName>
    <definedName name="_xlnm.Print_Area" localSheetId="1">'MM CALC'!$A$1:$G$133</definedName>
    <definedName name="_xlnm.Print_Area" localSheetId="0">'PLAN ORÇ'!$A$1:$I$138</definedName>
    <definedName name="_xlnm.Database">TEXT([1]Dados!$G$29,"mm-aaaa")</definedName>
    <definedName name="Fonte" localSheetId="1">'MM CALC'!#REF!</definedName>
    <definedName name="Fonte">'PLAN ORÇ'!$I1</definedName>
    <definedName name="nao" localSheetId="1">#REF!</definedName>
    <definedName name="nao">#REF!</definedName>
    <definedName name="_xlnm.Print_Titles" localSheetId="1">'MM CALC'!$1:$10</definedName>
    <definedName name="_xlnm.Print_Titles" localSheetId="0">'PLAN ORÇ'!$1:$10</definedName>
  </definedNames>
  <calcPr calcId="181029" iterate="1" iterateCount="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E28" i="6" l="1"/>
  <c r="E23" i="6"/>
  <c r="E18" i="6"/>
  <c r="F57" i="21"/>
  <c r="F56" i="21"/>
  <c r="F54" i="21" l="1"/>
  <c r="F41" i="21"/>
  <c r="F40" i="21"/>
  <c r="F33" i="21"/>
  <c r="F32" i="21"/>
  <c r="F29" i="21"/>
  <c r="F30" i="21" s="1"/>
  <c r="F28" i="21"/>
  <c r="F25" i="21"/>
  <c r="F26" i="21" s="1"/>
  <c r="F22" i="21"/>
  <c r="F23" i="21" s="1"/>
  <c r="F21" i="21"/>
  <c r="F20" i="21"/>
  <c r="F16" i="21"/>
  <c r="F15" i="21"/>
  <c r="F125" i="21"/>
  <c r="F94" i="21"/>
  <c r="F91" i="21"/>
  <c r="F90" i="21"/>
  <c r="F89" i="21"/>
  <c r="F73" i="21"/>
  <c r="F69" i="21"/>
  <c r="F68" i="21"/>
  <c r="F67" i="21"/>
  <c r="F65" i="21"/>
  <c r="F64" i="21"/>
  <c r="F62" i="21"/>
  <c r="F60" i="21"/>
  <c r="F59" i="21"/>
  <c r="F58" i="21"/>
  <c r="F51" i="21"/>
  <c r="F50" i="21"/>
  <c r="F49" i="21"/>
  <c r="F48" i="21"/>
  <c r="F47" i="21"/>
  <c r="F46" i="21"/>
  <c r="F45" i="21"/>
  <c r="F44" i="21"/>
  <c r="F43" i="21"/>
  <c r="F38" i="21"/>
  <c r="F39" i="21" s="1"/>
  <c r="F37" i="21"/>
  <c r="F36" i="21"/>
  <c r="F13" i="21"/>
  <c r="F53" i="21" l="1"/>
  <c r="F17" i="21"/>
  <c r="D22" i="6"/>
  <c r="F47" i="6" l="1"/>
  <c r="H47" i="6"/>
  <c r="H46" i="6"/>
  <c r="B46" i="6"/>
  <c r="C46" i="6"/>
  <c r="D46" i="6"/>
  <c r="E46" i="6"/>
  <c r="B47" i="6"/>
  <c r="C47" i="6"/>
  <c r="D47" i="6"/>
  <c r="E47" i="6"/>
  <c r="B48" i="6"/>
  <c r="C48" i="6"/>
  <c r="D48" i="6"/>
  <c r="E48" i="6"/>
  <c r="B49" i="6"/>
  <c r="C49" i="6"/>
  <c r="D49" i="6"/>
  <c r="E49" i="6"/>
  <c r="B50" i="6"/>
  <c r="C50" i="6"/>
  <c r="D50" i="6"/>
  <c r="E50" i="6"/>
  <c r="B51" i="6"/>
  <c r="C51" i="6"/>
  <c r="D51" i="6"/>
  <c r="E51" i="6"/>
  <c r="B52" i="6"/>
  <c r="C52" i="6"/>
  <c r="D52" i="6"/>
  <c r="E52" i="6"/>
  <c r="B53" i="6"/>
  <c r="C53" i="6"/>
  <c r="D53" i="6"/>
  <c r="E53" i="6"/>
  <c r="A46" i="6"/>
  <c r="A47" i="6"/>
  <c r="A48" i="6"/>
  <c r="A49" i="6"/>
  <c r="A50" i="6"/>
  <c r="A51" i="6"/>
  <c r="A52" i="6"/>
  <c r="A53" i="6"/>
  <c r="F46" i="6"/>
  <c r="I47" i="6" l="1"/>
  <c r="I46" i="6"/>
  <c r="D14" i="6"/>
  <c r="A5" i="7" l="1"/>
  <c r="A6" i="7"/>
  <c r="H6" i="7"/>
  <c r="H14" i="6"/>
  <c r="H63" i="6"/>
  <c r="A63" i="6"/>
  <c r="B63" i="6"/>
  <c r="C63" i="6"/>
  <c r="D63" i="6"/>
  <c r="E63" i="6"/>
  <c r="F63" i="6"/>
  <c r="I63" i="6" l="1"/>
  <c r="A56" i="6"/>
  <c r="B56" i="6"/>
  <c r="C56" i="6"/>
  <c r="D56" i="6"/>
  <c r="E56" i="6"/>
  <c r="E76" i="6" l="1"/>
  <c r="E40" i="6"/>
  <c r="F17" i="6" l="1"/>
  <c r="F18" i="6"/>
  <c r="F22" i="6"/>
  <c r="F23" i="6"/>
  <c r="F24" i="6"/>
  <c r="F25" i="6"/>
  <c r="F40" i="6"/>
  <c r="F72" i="6"/>
  <c r="F73" i="6"/>
  <c r="F74" i="6"/>
  <c r="F76" i="6"/>
  <c r="F77" i="6"/>
  <c r="F78" i="6"/>
  <c r="F79" i="6"/>
  <c r="F80" i="6"/>
  <c r="F81" i="6"/>
  <c r="F82" i="6"/>
  <c r="F83" i="6"/>
  <c r="F84" i="6"/>
  <c r="F85" i="6"/>
  <c r="F86" i="6"/>
  <c r="F87" i="6"/>
  <c r="F88" i="6"/>
  <c r="F89" i="6"/>
  <c r="F90" i="6"/>
  <c r="F91" i="6"/>
  <c r="F93" i="6"/>
  <c r="F95" i="6"/>
  <c r="F97" i="6"/>
  <c r="F98" i="6"/>
  <c r="F99" i="6"/>
  <c r="F100" i="6"/>
  <c r="F101" i="6"/>
  <c r="F102" i="6"/>
  <c r="F103" i="6"/>
  <c r="F104" i="6"/>
  <c r="F105" i="6"/>
  <c r="F106" i="6"/>
  <c r="F107" i="6"/>
  <c r="F108" i="6"/>
  <c r="F109" i="6"/>
  <c r="F110" i="6"/>
  <c r="F112" i="6"/>
  <c r="F113" i="6"/>
  <c r="F114" i="6"/>
  <c r="F115" i="6"/>
  <c r="F116" i="6"/>
  <c r="F117" i="6"/>
  <c r="F118" i="6"/>
  <c r="F119" i="6"/>
  <c r="F120" i="6"/>
  <c r="F121" i="6"/>
  <c r="F122" i="6"/>
  <c r="F123" i="6"/>
  <c r="F124" i="6"/>
  <c r="F125" i="6"/>
  <c r="H127" i="6"/>
  <c r="H125" i="6"/>
  <c r="H124" i="6"/>
  <c r="H123" i="6"/>
  <c r="H122" i="6"/>
  <c r="H121" i="6"/>
  <c r="H120" i="6"/>
  <c r="H119" i="6"/>
  <c r="H118" i="6"/>
  <c r="H117" i="6"/>
  <c r="H116" i="6"/>
  <c r="H115" i="6"/>
  <c r="H114" i="6"/>
  <c r="H113" i="6"/>
  <c r="H112" i="6"/>
  <c r="H110" i="6"/>
  <c r="H109" i="6"/>
  <c r="H108" i="6"/>
  <c r="H107" i="6"/>
  <c r="H106" i="6"/>
  <c r="H105" i="6"/>
  <c r="H104" i="6"/>
  <c r="H103" i="6"/>
  <c r="H102" i="6"/>
  <c r="H101" i="6"/>
  <c r="H100" i="6"/>
  <c r="H99" i="6"/>
  <c r="H98" i="6"/>
  <c r="H97" i="6"/>
  <c r="H96" i="6"/>
  <c r="H95" i="6"/>
  <c r="H93" i="6"/>
  <c r="H92" i="6"/>
  <c r="H91" i="6"/>
  <c r="H90" i="6"/>
  <c r="H89" i="6"/>
  <c r="H88" i="6"/>
  <c r="H87" i="6"/>
  <c r="H86" i="6"/>
  <c r="H85" i="6"/>
  <c r="H84" i="6"/>
  <c r="H83" i="6"/>
  <c r="H82" i="6"/>
  <c r="H81" i="6"/>
  <c r="H80" i="6"/>
  <c r="H79" i="6"/>
  <c r="H78" i="6"/>
  <c r="H77" i="6"/>
  <c r="H76" i="6"/>
  <c r="H75" i="6"/>
  <c r="H74" i="6"/>
  <c r="H73" i="6"/>
  <c r="H72" i="6"/>
  <c r="H71" i="6"/>
  <c r="H70" i="6"/>
  <c r="H69" i="6"/>
  <c r="E66" i="6"/>
  <c r="H67" i="6"/>
  <c r="H66" i="6"/>
  <c r="H64" i="6"/>
  <c r="H62" i="6"/>
  <c r="H61" i="6"/>
  <c r="H60" i="6"/>
  <c r="H59" i="6"/>
  <c r="H58" i="6"/>
  <c r="H56" i="6"/>
  <c r="H55" i="6"/>
  <c r="H53" i="6"/>
  <c r="H52" i="6"/>
  <c r="H51" i="6"/>
  <c r="H50" i="6"/>
  <c r="H49" i="6"/>
  <c r="H48" i="6"/>
  <c r="H45" i="6"/>
  <c r="H43" i="6"/>
  <c r="H42" i="6"/>
  <c r="H41" i="6"/>
  <c r="H40" i="6"/>
  <c r="H39" i="6"/>
  <c r="H38" i="6"/>
  <c r="H35" i="6"/>
  <c r="H34" i="6"/>
  <c r="H32" i="6"/>
  <c r="H31" i="6"/>
  <c r="H30" i="6"/>
  <c r="H28" i="6"/>
  <c r="H27" i="6"/>
  <c r="H25" i="6"/>
  <c r="H24" i="6"/>
  <c r="H23" i="6"/>
  <c r="H22" i="6"/>
  <c r="H19" i="6"/>
  <c r="H18" i="6"/>
  <c r="H17" i="6"/>
  <c r="H15" i="6"/>
  <c r="A6" i="6"/>
  <c r="I23" i="6" l="1"/>
  <c r="I17" i="6"/>
  <c r="I24" i="6"/>
  <c r="I73" i="6"/>
  <c r="I77" i="6"/>
  <c r="I79" i="6"/>
  <c r="I81" i="6"/>
  <c r="I83" i="6"/>
  <c r="I85" i="6"/>
  <c r="I87" i="6"/>
  <c r="I89" i="6"/>
  <c r="I91" i="6"/>
  <c r="I93" i="6"/>
  <c r="I112" i="6"/>
  <c r="I114" i="6"/>
  <c r="I116" i="6"/>
  <c r="I118" i="6"/>
  <c r="I120" i="6"/>
  <c r="I122" i="6"/>
  <c r="I124" i="6"/>
  <c r="I25" i="6"/>
  <c r="I72" i="6"/>
  <c r="I74" i="6"/>
  <c r="I76" i="6"/>
  <c r="I78" i="6"/>
  <c r="I80" i="6"/>
  <c r="I82" i="6"/>
  <c r="I84" i="6"/>
  <c r="I86" i="6"/>
  <c r="I88" i="6"/>
  <c r="I90" i="6"/>
  <c r="I95" i="6"/>
  <c r="I97" i="6"/>
  <c r="I99" i="6"/>
  <c r="I101" i="6"/>
  <c r="I103" i="6"/>
  <c r="I105" i="6"/>
  <c r="I107" i="6"/>
  <c r="I110" i="6"/>
  <c r="I113" i="6"/>
  <c r="I115" i="6"/>
  <c r="I117" i="6"/>
  <c r="I119" i="6"/>
  <c r="I121" i="6"/>
  <c r="I123" i="6"/>
  <c r="I125" i="6"/>
  <c r="I22" i="6"/>
  <c r="I18" i="6"/>
  <c r="I109" i="6"/>
  <c r="I108" i="6"/>
  <c r="I106" i="6"/>
  <c r="I104" i="6"/>
  <c r="I102" i="6"/>
  <c r="I100" i="6"/>
  <c r="I98" i="6"/>
  <c r="I40" i="6"/>
  <c r="A101" i="6"/>
  <c r="B101" i="6"/>
  <c r="C101" i="6"/>
  <c r="D101" i="6"/>
  <c r="E101" i="6"/>
  <c r="A102" i="6"/>
  <c r="B102" i="6"/>
  <c r="C102" i="6"/>
  <c r="D102" i="6"/>
  <c r="E102" i="6"/>
  <c r="A103" i="6"/>
  <c r="B103" i="6"/>
  <c r="C103" i="6"/>
  <c r="D103" i="6"/>
  <c r="E103" i="6"/>
  <c r="A104" i="6"/>
  <c r="B104" i="6"/>
  <c r="C104" i="6"/>
  <c r="D104" i="6"/>
  <c r="E104" i="6"/>
  <c r="F64" i="6"/>
  <c r="I64" i="6" s="1"/>
  <c r="A113" i="6"/>
  <c r="B113" i="6"/>
  <c r="C113" i="6"/>
  <c r="D113" i="6"/>
  <c r="E113" i="6"/>
  <c r="A114" i="6"/>
  <c r="B114" i="6"/>
  <c r="C114" i="6"/>
  <c r="D114" i="6"/>
  <c r="E114" i="6"/>
  <c r="A115" i="6"/>
  <c r="B115" i="6"/>
  <c r="C115" i="6"/>
  <c r="D115" i="6"/>
  <c r="E115" i="6"/>
  <c r="A116" i="6"/>
  <c r="B116" i="6"/>
  <c r="C116" i="6"/>
  <c r="D116" i="6"/>
  <c r="E116" i="6"/>
  <c r="A117" i="6"/>
  <c r="B117" i="6"/>
  <c r="C117" i="6"/>
  <c r="D117" i="6"/>
  <c r="E117" i="6"/>
  <c r="A118" i="6"/>
  <c r="B118" i="6"/>
  <c r="C118" i="6"/>
  <c r="D118" i="6"/>
  <c r="E118" i="6"/>
  <c r="A119" i="6"/>
  <c r="B119" i="6"/>
  <c r="C119" i="6"/>
  <c r="D119" i="6"/>
  <c r="E119" i="6"/>
  <c r="A120" i="6"/>
  <c r="B120" i="6"/>
  <c r="C120" i="6"/>
  <c r="D120" i="6"/>
  <c r="E120" i="6"/>
  <c r="A121" i="6"/>
  <c r="B121" i="6"/>
  <c r="C121" i="6"/>
  <c r="D121" i="6"/>
  <c r="E121" i="6"/>
  <c r="A122" i="6"/>
  <c r="B122" i="6"/>
  <c r="C122" i="6"/>
  <c r="D122" i="6"/>
  <c r="E122" i="6"/>
  <c r="A123" i="6"/>
  <c r="B123" i="6"/>
  <c r="C123" i="6"/>
  <c r="D123" i="6"/>
  <c r="E123" i="6"/>
  <c r="A124" i="6"/>
  <c r="B124" i="6"/>
  <c r="C124" i="6"/>
  <c r="D124" i="6"/>
  <c r="E124" i="6"/>
  <c r="A125" i="6"/>
  <c r="B125" i="6"/>
  <c r="C125" i="6"/>
  <c r="D125" i="6"/>
  <c r="E125" i="6"/>
  <c r="E112" i="6"/>
  <c r="I111" i="6" l="1"/>
  <c r="C20" i="7" s="1"/>
  <c r="F53" i="6"/>
  <c r="I53" i="6" s="1"/>
  <c r="F52" i="6"/>
  <c r="I52" i="6" s="1"/>
  <c r="A107" i="6"/>
  <c r="B107" i="6"/>
  <c r="C107" i="6"/>
  <c r="D107" i="6"/>
  <c r="E107" i="6"/>
  <c r="E20" i="7" l="1"/>
  <c r="F20" i="7"/>
  <c r="D20" i="7"/>
  <c r="F96" i="6"/>
  <c r="I96" i="6" s="1"/>
  <c r="I94" i="6" s="1"/>
  <c r="C18" i="7" l="1"/>
  <c r="F75" i="6"/>
  <c r="I75" i="6" s="1"/>
  <c r="F71" i="6"/>
  <c r="I71" i="6" s="1"/>
  <c r="F70" i="6"/>
  <c r="I70" i="6" s="1"/>
  <c r="F38" i="6"/>
  <c r="I38" i="6" s="1"/>
  <c r="F66" i="6"/>
  <c r="I66" i="6" s="1"/>
  <c r="F50" i="6"/>
  <c r="F61" i="6"/>
  <c r="I61" i="6" s="1"/>
  <c r="G18" i="7" l="1"/>
  <c r="F18" i="7"/>
  <c r="E18" i="7"/>
  <c r="I50" i="6"/>
  <c r="F60" i="6"/>
  <c r="I60" i="6" s="1"/>
  <c r="F58" i="6"/>
  <c r="I58" i="6" s="1"/>
  <c r="F56" i="6"/>
  <c r="I56" i="6" s="1"/>
  <c r="F43" i="6"/>
  <c r="I43" i="6" s="1"/>
  <c r="F42" i="6"/>
  <c r="I42" i="6" s="1"/>
  <c r="F39" i="6"/>
  <c r="I39" i="6" s="1"/>
  <c r="F35" i="6"/>
  <c r="I35" i="6" s="1"/>
  <c r="F34" i="6"/>
  <c r="I34" i="6" s="1"/>
  <c r="F30" i="6"/>
  <c r="I30" i="6" s="1"/>
  <c r="F32" i="6" l="1"/>
  <c r="I32" i="6" s="1"/>
  <c r="F31" i="6"/>
  <c r="I31" i="6" s="1"/>
  <c r="F28" i="6" l="1"/>
  <c r="I28" i="6" s="1"/>
  <c r="F19" i="6"/>
  <c r="I19" i="6" s="1"/>
  <c r="I16" i="6" s="1"/>
  <c r="F27" i="6"/>
  <c r="I27" i="6" s="1"/>
  <c r="I20" i="6" s="1"/>
  <c r="F30" i="7"/>
  <c r="F29" i="7"/>
  <c r="B30" i="7"/>
  <c r="B29" i="7"/>
  <c r="A15" i="6"/>
  <c r="B15" i="6"/>
  <c r="C15" i="6"/>
  <c r="A16" i="6"/>
  <c r="A11" i="7" s="1"/>
  <c r="A17" i="6"/>
  <c r="B17" i="6"/>
  <c r="C17" i="6"/>
  <c r="A18" i="6"/>
  <c r="B18" i="6"/>
  <c r="C18" i="6"/>
  <c r="A19" i="6"/>
  <c r="B19" i="6"/>
  <c r="C19" i="6"/>
  <c r="A20" i="6"/>
  <c r="A13" i="7" s="1"/>
  <c r="A21" i="6"/>
  <c r="A22" i="6"/>
  <c r="B22" i="6"/>
  <c r="C22" i="6"/>
  <c r="A23" i="6"/>
  <c r="B23" i="6"/>
  <c r="C23" i="6"/>
  <c r="A24" i="6"/>
  <c r="B24" i="6"/>
  <c r="C24" i="6"/>
  <c r="A25" i="6"/>
  <c r="B25" i="6"/>
  <c r="C25" i="6"/>
  <c r="A26" i="6"/>
  <c r="A27" i="6"/>
  <c r="B27" i="6"/>
  <c r="C27" i="6"/>
  <c r="A28" i="6"/>
  <c r="B28" i="6"/>
  <c r="C28" i="6"/>
  <c r="A29" i="6"/>
  <c r="A30" i="6"/>
  <c r="B30" i="6"/>
  <c r="C30" i="6"/>
  <c r="A31" i="6"/>
  <c r="B31" i="6"/>
  <c r="C31" i="6"/>
  <c r="A32" i="6"/>
  <c r="B32" i="6"/>
  <c r="C32" i="6"/>
  <c r="A33" i="6"/>
  <c r="A34" i="6"/>
  <c r="B34" i="6"/>
  <c r="C34" i="6"/>
  <c r="A35" i="6"/>
  <c r="B35" i="6"/>
  <c r="C35" i="6"/>
  <c r="A36" i="6"/>
  <c r="A15" i="7" s="1"/>
  <c r="A37" i="6"/>
  <c r="A38" i="6"/>
  <c r="B38" i="6"/>
  <c r="C38" i="6"/>
  <c r="A39" i="6"/>
  <c r="B39" i="6"/>
  <c r="C39" i="6"/>
  <c r="A40" i="6"/>
  <c r="B40" i="6"/>
  <c r="C40" i="6"/>
  <c r="A41" i="6"/>
  <c r="B41" i="6"/>
  <c r="C41" i="6"/>
  <c r="A42" i="6"/>
  <c r="B42" i="6"/>
  <c r="C42" i="6"/>
  <c r="A43" i="6"/>
  <c r="B43" i="6"/>
  <c r="C43" i="6"/>
  <c r="A44" i="6"/>
  <c r="A45" i="6"/>
  <c r="B45" i="6"/>
  <c r="C45" i="6"/>
  <c r="A54" i="6"/>
  <c r="A55" i="6"/>
  <c r="B55" i="6"/>
  <c r="C55" i="6"/>
  <c r="A57" i="6"/>
  <c r="A58" i="6"/>
  <c r="B58" i="6"/>
  <c r="C58" i="6"/>
  <c r="A59" i="6"/>
  <c r="B59" i="6"/>
  <c r="C59" i="6"/>
  <c r="A60" i="6"/>
  <c r="B60" i="6"/>
  <c r="C60" i="6"/>
  <c r="A61" i="6"/>
  <c r="B61" i="6"/>
  <c r="C61" i="6"/>
  <c r="A62" i="6"/>
  <c r="B62" i="6"/>
  <c r="C62" i="6"/>
  <c r="A64" i="6"/>
  <c r="B64" i="6"/>
  <c r="C64" i="6"/>
  <c r="A65" i="6"/>
  <c r="A66" i="6"/>
  <c r="B66" i="6"/>
  <c r="C66" i="6"/>
  <c r="A67" i="6"/>
  <c r="B67" i="6"/>
  <c r="C67" i="6"/>
  <c r="A68" i="6"/>
  <c r="A69" i="6"/>
  <c r="B69" i="6"/>
  <c r="C69" i="6"/>
  <c r="A70" i="6"/>
  <c r="B70" i="6"/>
  <c r="C70" i="6"/>
  <c r="A71" i="6"/>
  <c r="B71" i="6"/>
  <c r="C71" i="6"/>
  <c r="A72" i="6"/>
  <c r="B72" i="6"/>
  <c r="C72" i="6"/>
  <c r="A73" i="6"/>
  <c r="B73" i="6"/>
  <c r="C73" i="6"/>
  <c r="A74" i="6"/>
  <c r="B74" i="6"/>
  <c r="C74" i="6"/>
  <c r="A75" i="6"/>
  <c r="B75" i="6"/>
  <c r="C75" i="6"/>
  <c r="A76" i="6"/>
  <c r="B76" i="6"/>
  <c r="C76" i="6"/>
  <c r="A77" i="6"/>
  <c r="B77" i="6"/>
  <c r="C77" i="6"/>
  <c r="A78" i="6"/>
  <c r="B78" i="6"/>
  <c r="C78" i="6"/>
  <c r="A79" i="6"/>
  <c r="B79" i="6"/>
  <c r="C79" i="6"/>
  <c r="A80" i="6"/>
  <c r="B80" i="6"/>
  <c r="C80" i="6"/>
  <c r="A81" i="6"/>
  <c r="B81" i="6"/>
  <c r="C81" i="6"/>
  <c r="A82" i="6"/>
  <c r="B82" i="6"/>
  <c r="C82" i="6"/>
  <c r="A83" i="6"/>
  <c r="B83" i="6"/>
  <c r="C83" i="6"/>
  <c r="A84" i="6"/>
  <c r="B84" i="6"/>
  <c r="C84" i="6"/>
  <c r="A85" i="6"/>
  <c r="B85" i="6"/>
  <c r="C85" i="6"/>
  <c r="A86" i="6"/>
  <c r="B86" i="6"/>
  <c r="C86" i="6"/>
  <c r="A87" i="6"/>
  <c r="B87" i="6"/>
  <c r="C87" i="6"/>
  <c r="A88" i="6"/>
  <c r="B88" i="6"/>
  <c r="C88" i="6"/>
  <c r="A89" i="6"/>
  <c r="B89" i="6"/>
  <c r="C89" i="6"/>
  <c r="A90" i="6"/>
  <c r="B90" i="6"/>
  <c r="C90" i="6"/>
  <c r="A91" i="6"/>
  <c r="B91" i="6"/>
  <c r="C91" i="6"/>
  <c r="A92" i="6"/>
  <c r="B92" i="6"/>
  <c r="C92" i="6"/>
  <c r="A93" i="6"/>
  <c r="B93" i="6"/>
  <c r="C93" i="6"/>
  <c r="A94" i="6"/>
  <c r="A17" i="7" s="1"/>
  <c r="A95" i="6"/>
  <c r="B95" i="6"/>
  <c r="C95" i="6"/>
  <c r="A96" i="6"/>
  <c r="B96" i="6"/>
  <c r="C96" i="6"/>
  <c r="A97" i="6"/>
  <c r="B97" i="6"/>
  <c r="C97" i="6"/>
  <c r="A98" i="6"/>
  <c r="B98" i="6"/>
  <c r="C98" i="6"/>
  <c r="A99" i="6"/>
  <c r="B99" i="6"/>
  <c r="C99" i="6"/>
  <c r="A100" i="6"/>
  <c r="B100" i="6"/>
  <c r="C100" i="6"/>
  <c r="A105" i="6"/>
  <c r="B105" i="6"/>
  <c r="C105" i="6"/>
  <c r="A106" i="6"/>
  <c r="B106" i="6"/>
  <c r="C106" i="6"/>
  <c r="A108" i="6"/>
  <c r="B108" i="6"/>
  <c r="C108" i="6"/>
  <c r="A109" i="6"/>
  <c r="B109" i="6"/>
  <c r="C109" i="6"/>
  <c r="A110" i="6"/>
  <c r="B110" i="6"/>
  <c r="C110" i="6"/>
  <c r="A111" i="6"/>
  <c r="A19" i="7" s="1"/>
  <c r="A112" i="6"/>
  <c r="B112" i="6"/>
  <c r="C112" i="6"/>
  <c r="A126" i="6"/>
  <c r="A21" i="7" s="1"/>
  <c r="A127" i="6"/>
  <c r="B127" i="6"/>
  <c r="C127" i="6"/>
  <c r="F127" i="6"/>
  <c r="I127" i="6" s="1"/>
  <c r="I126" i="6" s="1"/>
  <c r="F92" i="6"/>
  <c r="I92" i="6" s="1"/>
  <c r="F69" i="6"/>
  <c r="I69" i="6" s="1"/>
  <c r="F67" i="6"/>
  <c r="I67" i="6" s="1"/>
  <c r="F62" i="6"/>
  <c r="I62" i="6" s="1"/>
  <c r="F59" i="6"/>
  <c r="I59" i="6" s="1"/>
  <c r="F45" i="6"/>
  <c r="I45" i="6" s="1"/>
  <c r="F15" i="6"/>
  <c r="I15" i="6" s="1"/>
  <c r="E5" i="6"/>
  <c r="G135" i="6"/>
  <c r="G134" i="6"/>
  <c r="D135" i="6"/>
  <c r="D134" i="6"/>
  <c r="C14" i="7" l="1"/>
  <c r="D14" i="7" s="1"/>
  <c r="E14" i="7" s="1"/>
  <c r="F49" i="6"/>
  <c r="I49" i="6" s="1"/>
  <c r="F48" i="6"/>
  <c r="I48" i="6" s="1"/>
  <c r="F51" i="6"/>
  <c r="I51" i="6" s="1"/>
  <c r="C22" i="7"/>
  <c r="G22" i="7" s="1"/>
  <c r="C12" i="7"/>
  <c r="D12" i="7" s="1"/>
  <c r="F55" i="6"/>
  <c r="I55" i="6" s="1"/>
  <c r="F41" i="6"/>
  <c r="I41" i="6" s="1"/>
  <c r="D112" i="6"/>
  <c r="D111" i="6"/>
  <c r="B19" i="7" s="1"/>
  <c r="D61" i="6"/>
  <c r="E61" i="6"/>
  <c r="D62" i="6"/>
  <c r="E62" i="6"/>
  <c r="D64" i="6"/>
  <c r="E64" i="6"/>
  <c r="D65" i="6"/>
  <c r="D36" i="6"/>
  <c r="B15" i="7" s="1"/>
  <c r="D37" i="6"/>
  <c r="D38" i="6"/>
  <c r="E38" i="6"/>
  <c r="D39" i="6"/>
  <c r="E39" i="6"/>
  <c r="D27" i="6"/>
  <c r="E27" i="6"/>
  <c r="A13" i="6"/>
  <c r="A9" i="7" s="1"/>
  <c r="D13" i="6"/>
  <c r="B9" i="7" s="1"/>
  <c r="I36" i="6" l="1"/>
  <c r="C16" i="7" s="1"/>
  <c r="D106" i="6"/>
  <c r="E106" i="6"/>
  <c r="D108" i="6"/>
  <c r="E108" i="6"/>
  <c r="D109" i="6"/>
  <c r="E109" i="6"/>
  <c r="D110" i="6"/>
  <c r="E110" i="6"/>
  <c r="F16" i="7" l="1"/>
  <c r="F24" i="7" s="1"/>
  <c r="D16" i="7"/>
  <c r="G16" i="7"/>
  <c r="E16" i="7"/>
  <c r="E24" i="7" s="1"/>
  <c r="D18" i="6"/>
  <c r="D15" i="6" l="1"/>
  <c r="E15" i="6"/>
  <c r="D16" i="6"/>
  <c r="B11" i="7" s="1"/>
  <c r="D17" i="6"/>
  <c r="E17" i="6"/>
  <c r="D19" i="6"/>
  <c r="E19" i="6"/>
  <c r="D20" i="6"/>
  <c r="B13" i="7" s="1"/>
  <c r="D21" i="6"/>
  <c r="E22" i="6"/>
  <c r="D23" i="6"/>
  <c r="D24" i="6"/>
  <c r="E24" i="6"/>
  <c r="D25" i="6"/>
  <c r="E25" i="6"/>
  <c r="D26" i="6"/>
  <c r="D28" i="6"/>
  <c r="D29" i="6"/>
  <c r="D30" i="6"/>
  <c r="E30" i="6"/>
  <c r="D31" i="6"/>
  <c r="E31" i="6"/>
  <c r="D32" i="6"/>
  <c r="E32" i="6"/>
  <c r="D33" i="6"/>
  <c r="D34" i="6"/>
  <c r="E34" i="6"/>
  <c r="D35" i="6"/>
  <c r="E35" i="6"/>
  <c r="D40" i="6"/>
  <c r="D41" i="6"/>
  <c r="E41" i="6"/>
  <c r="D42" i="6"/>
  <c r="E42" i="6"/>
  <c r="D43" i="6"/>
  <c r="E43" i="6"/>
  <c r="D44" i="6"/>
  <c r="D45" i="6"/>
  <c r="E45" i="6"/>
  <c r="D54" i="6"/>
  <c r="D55" i="6"/>
  <c r="E55" i="6"/>
  <c r="D57" i="6"/>
  <c r="D58" i="6"/>
  <c r="E58" i="6"/>
  <c r="D59" i="6"/>
  <c r="E59" i="6"/>
  <c r="D60" i="6"/>
  <c r="E60" i="6"/>
  <c r="D66" i="6"/>
  <c r="D67" i="6"/>
  <c r="E67" i="6"/>
  <c r="D68" i="6"/>
  <c r="D69" i="6"/>
  <c r="E69" i="6"/>
  <c r="D70" i="6"/>
  <c r="E70" i="6"/>
  <c r="D71" i="6"/>
  <c r="E71" i="6"/>
  <c r="D72" i="6"/>
  <c r="E72" i="6"/>
  <c r="D73" i="6"/>
  <c r="E73" i="6"/>
  <c r="D74" i="6"/>
  <c r="E74" i="6"/>
  <c r="D75" i="6"/>
  <c r="E75" i="6"/>
  <c r="D76" i="6"/>
  <c r="D77" i="6"/>
  <c r="E77" i="6"/>
  <c r="D78" i="6"/>
  <c r="E78" i="6"/>
  <c r="D79" i="6"/>
  <c r="E79" i="6"/>
  <c r="D80" i="6"/>
  <c r="E80" i="6"/>
  <c r="D81" i="6"/>
  <c r="E81" i="6"/>
  <c r="D82" i="6"/>
  <c r="E82" i="6"/>
  <c r="D83" i="6"/>
  <c r="E83" i="6"/>
  <c r="D84" i="6"/>
  <c r="E84" i="6"/>
  <c r="D85" i="6"/>
  <c r="E85" i="6"/>
  <c r="D86" i="6"/>
  <c r="E86" i="6"/>
  <c r="D87" i="6"/>
  <c r="E87" i="6"/>
  <c r="D88" i="6"/>
  <c r="E88" i="6"/>
  <c r="D89" i="6"/>
  <c r="E89" i="6"/>
  <c r="D90" i="6"/>
  <c r="E90" i="6"/>
  <c r="D91" i="6"/>
  <c r="E91" i="6"/>
  <c r="D92" i="6"/>
  <c r="E92" i="6"/>
  <c r="D93" i="6"/>
  <c r="E93" i="6"/>
  <c r="D94" i="6"/>
  <c r="B17" i="7" s="1"/>
  <c r="D95" i="6"/>
  <c r="E95" i="6"/>
  <c r="D96" i="6"/>
  <c r="E96" i="6"/>
  <c r="D97" i="6"/>
  <c r="E97" i="6"/>
  <c r="D98" i="6"/>
  <c r="E98" i="6"/>
  <c r="D99" i="6"/>
  <c r="E99" i="6"/>
  <c r="D100" i="6"/>
  <c r="E100" i="6"/>
  <c r="D105" i="6"/>
  <c r="E105" i="6"/>
  <c r="D126" i="6"/>
  <c r="B21" i="7" s="1"/>
  <c r="D127" i="6"/>
  <c r="E127" i="6"/>
  <c r="F14" i="6" l="1"/>
  <c r="I14" i="6" s="1"/>
  <c r="I13" i="6" s="1"/>
  <c r="I128" i="6" s="1"/>
  <c r="A7" i="6"/>
  <c r="A5" i="6"/>
  <c r="A7" i="7"/>
  <c r="H18" i="7" l="1"/>
  <c r="H12" i="7" l="1"/>
  <c r="H20" i="7"/>
  <c r="H22" i="7" l="1"/>
  <c r="H16" i="7"/>
  <c r="H14" i="7"/>
  <c r="E14" i="6" l="1"/>
  <c r="C14" i="6"/>
  <c r="B14" i="6"/>
  <c r="A14" i="6"/>
  <c r="G24" i="7"/>
  <c r="C10" i="7" l="1"/>
  <c r="D6" i="7" l="1"/>
  <c r="D10" i="7"/>
  <c r="C24" i="7"/>
  <c r="D9" i="7" l="1"/>
  <c r="H10" i="7"/>
  <c r="D24" i="7"/>
  <c r="H24" i="7" s="1"/>
  <c r="D11" i="7"/>
  <c r="H11" i="7" s="1"/>
  <c r="C13" i="7"/>
  <c r="C15" i="7"/>
  <c r="E15" i="7"/>
  <c r="G15" i="7"/>
  <c r="C17" i="7"/>
  <c r="F17" i="7"/>
  <c r="D19" i="7"/>
  <c r="F19" i="7"/>
  <c r="C21" i="7"/>
  <c r="C11" i="7"/>
  <c r="D13" i="7"/>
  <c r="D15" i="7"/>
  <c r="F15" i="7"/>
  <c r="E17" i="7"/>
  <c r="G17" i="7"/>
  <c r="C19" i="7"/>
  <c r="E19" i="7"/>
  <c r="G21" i="7"/>
  <c r="H21" i="7" s="1"/>
  <c r="C9" i="7"/>
  <c r="H17" i="7" l="1"/>
  <c r="H15" i="7"/>
  <c r="G23" i="7"/>
  <c r="C23" i="7"/>
  <c r="F23" i="7"/>
  <c r="H19" i="7"/>
  <c r="E13" i="7"/>
  <c r="E23" i="7" s="1"/>
  <c r="D23" i="7"/>
  <c r="H9" i="7"/>
  <c r="H13" i="7" l="1"/>
  <c r="H23" i="7"/>
</calcChain>
</file>

<file path=xl/sharedStrings.xml><?xml version="1.0" encoding="utf-8"?>
<sst xmlns="http://schemas.openxmlformats.org/spreadsheetml/2006/main" count="673" uniqueCount="441">
  <si>
    <t>ITEM</t>
  </si>
  <si>
    <t>DESCRIÇÃO</t>
  </si>
  <si>
    <t>CÓDIGO</t>
  </si>
  <si>
    <t>DIRETA</t>
  </si>
  <si>
    <t>INDIRETA</t>
  </si>
  <si>
    <t>UND.</t>
  </si>
  <si>
    <t>QUANT.</t>
  </si>
  <si>
    <t>TOTAL</t>
  </si>
  <si>
    <t>FONTE</t>
  </si>
  <si>
    <t>4.1</t>
  </si>
  <si>
    <t>1.1</t>
  </si>
  <si>
    <t>2.1</t>
  </si>
  <si>
    <t>3.1</t>
  </si>
  <si>
    <t>(  X  )</t>
  </si>
  <si>
    <t xml:space="preserve">FORMA DE
EXECUÇÃO: </t>
  </si>
  <si>
    <t>UNITÁRIO
 S/ BDI</t>
  </si>
  <si>
    <t>UNITÁRIO
C/ BDI</t>
  </si>
  <si>
    <t>FÓRMULA/MEMÓRIA</t>
  </si>
  <si>
    <t>5.1</t>
  </si>
  <si>
    <t>5.2</t>
  </si>
  <si>
    <t>6.1</t>
  </si>
  <si>
    <t>7.1</t>
  </si>
  <si>
    <t>6.2</t>
  </si>
  <si>
    <t>1.2</t>
  </si>
  <si>
    <t>4.2</t>
  </si>
  <si>
    <t>4.3</t>
  </si>
  <si>
    <t>6.3</t>
  </si>
  <si>
    <t>LOCAÇÃO DA OBRA (GABARITO)</t>
  </si>
  <si>
    <t>m²</t>
  </si>
  <si>
    <t>m³</t>
  </si>
  <si>
    <t xml:space="preserve">BDI = </t>
  </si>
  <si>
    <t>3.2</t>
  </si>
  <si>
    <t>___________________________________________________</t>
  </si>
  <si>
    <t>-</t>
  </si>
  <si>
    <t>4.4</t>
  </si>
  <si>
    <t>4.5</t>
  </si>
  <si>
    <t>5.3</t>
  </si>
  <si>
    <t>4.6</t>
  </si>
  <si>
    <t>6.4</t>
  </si>
  <si>
    <t>SEINFRA</t>
  </si>
  <si>
    <t>ED-50979</t>
  </si>
  <si>
    <t>PORTA EM PERFIL E CHAPA METÁLICA</t>
  </si>
  <si>
    <t>6.5</t>
  </si>
  <si>
    <t>ED-49812</t>
  </si>
  <si>
    <t>LASTRO DE CONCRETO MAGRO, INCLUSIVE TRANSPORTE, LANÇAMENTO E ADENSAMENTO</t>
  </si>
  <si>
    <t>ED-49228</t>
  </si>
  <si>
    <t>ED-50273</t>
  </si>
  <si>
    <t>ED-51107</t>
  </si>
  <si>
    <t>ED-50668</t>
  </si>
  <si>
    <t>ED-48232</t>
  </si>
  <si>
    <t>ED-50491</t>
  </si>
  <si>
    <t>ED-50493</t>
  </si>
  <si>
    <t>ED-50330</t>
  </si>
  <si>
    <t>ED-48162</t>
  </si>
  <si>
    <t>ED-51151</t>
  </si>
  <si>
    <t>ED-50266</t>
  </si>
  <si>
    <t>FÍSICO/
FINANCEIRO</t>
  </si>
  <si>
    <t>MEMÓRIA DE CÁLCULO</t>
  </si>
  <si>
    <t>PLANILHA ORÇAMENTÁRIA DE CUSTOS</t>
  </si>
  <si>
    <t>CDIGO</t>
  </si>
  <si>
    <t>2.2</t>
  </si>
  <si>
    <t>2.3</t>
  </si>
  <si>
    <t>3.1.1</t>
  </si>
  <si>
    <t>3.1.2</t>
  </si>
  <si>
    <t>3.1.3</t>
  </si>
  <si>
    <t>3.1.4</t>
  </si>
  <si>
    <t>3.2.1</t>
  </si>
  <si>
    <t>3.2.2</t>
  </si>
  <si>
    <t>3.3</t>
  </si>
  <si>
    <t>3.3.1</t>
  </si>
  <si>
    <t>3.3.2</t>
  </si>
  <si>
    <t>3.3.3</t>
  </si>
  <si>
    <t>3.4</t>
  </si>
  <si>
    <t>3.4.1</t>
  </si>
  <si>
    <t>3.4.2</t>
  </si>
  <si>
    <t>4.1.1</t>
  </si>
  <si>
    <t>4.1.2</t>
  </si>
  <si>
    <t>4.1.3</t>
  </si>
  <si>
    <t>4.1.4</t>
  </si>
  <si>
    <t>4.1.5</t>
  </si>
  <si>
    <t>4.1.6</t>
  </si>
  <si>
    <t>4.2.1</t>
  </si>
  <si>
    <t>4.2.2</t>
  </si>
  <si>
    <t>4.2.3</t>
  </si>
  <si>
    <t>4.2.4</t>
  </si>
  <si>
    <t>4.2.5</t>
  </si>
  <si>
    <t>4.3.1</t>
  </si>
  <si>
    <t>4.3.2</t>
  </si>
  <si>
    <t>4.4.1</t>
  </si>
  <si>
    <t>4.4.2</t>
  </si>
  <si>
    <t>4.4.3</t>
  </si>
  <si>
    <t>4.4.4</t>
  </si>
  <si>
    <t>4.4.5</t>
  </si>
  <si>
    <t>4.4.6</t>
  </si>
  <si>
    <t>4.4.7</t>
  </si>
  <si>
    <t>4.5.1</t>
  </si>
  <si>
    <t>4.5.2</t>
  </si>
  <si>
    <t>4.6.1</t>
  </si>
  <si>
    <t>4.6.2</t>
  </si>
  <si>
    <t>4.6.3</t>
  </si>
  <si>
    <t>4.6.4</t>
  </si>
  <si>
    <t>4.6.5</t>
  </si>
  <si>
    <t>4.6.6</t>
  </si>
  <si>
    <t>4.6.7</t>
  </si>
  <si>
    <t>4.6.8</t>
  </si>
  <si>
    <t>4.6.9</t>
  </si>
  <si>
    <t>4.6.10</t>
  </si>
  <si>
    <t>4.6.11</t>
  </si>
  <si>
    <t>4.6.12</t>
  </si>
  <si>
    <t>4.6.13</t>
  </si>
  <si>
    <t>4.6.14</t>
  </si>
  <si>
    <t>4.6.15</t>
  </si>
  <si>
    <t>4.6.16</t>
  </si>
  <si>
    <t>4.6.17</t>
  </si>
  <si>
    <t>4.6.18</t>
  </si>
  <si>
    <t>4.6.19</t>
  </si>
  <si>
    <t>4.6.20</t>
  </si>
  <si>
    <t>4.6.21</t>
  </si>
  <si>
    <t>4.6.22</t>
  </si>
  <si>
    <t>4.6.23</t>
  </si>
  <si>
    <t>4.6.24</t>
  </si>
  <si>
    <t>4.6.25</t>
  </si>
  <si>
    <t>5.4</t>
  </si>
  <si>
    <t>5.5</t>
  </si>
  <si>
    <t>5.6</t>
  </si>
  <si>
    <t>5.7</t>
  </si>
  <si>
    <t>5.8</t>
  </si>
  <si>
    <t>5.9</t>
  </si>
  <si>
    <t>5.11</t>
  </si>
  <si>
    <t>5.12</t>
  </si>
  <si>
    <t>5.13</t>
  </si>
  <si>
    <t>5.14</t>
  </si>
  <si>
    <t>5.15</t>
  </si>
  <si>
    <t>5.16</t>
  </si>
  <si>
    <t>5.17</t>
  </si>
  <si>
    <t>6.6</t>
  </si>
  <si>
    <t>6.7</t>
  </si>
  <si>
    <t>6.8</t>
  </si>
  <si>
    <t>6.9</t>
  </si>
  <si>
    <t>6.10</t>
  </si>
  <si>
    <t>6.11</t>
  </si>
  <si>
    <t>6.12</t>
  </si>
  <si>
    <t>6.13</t>
  </si>
  <si>
    <t>6.14</t>
  </si>
  <si>
    <t>ED-51120</t>
  </si>
  <si>
    <t>ED-48231</t>
  </si>
  <si>
    <t>ED-50728</t>
  </si>
  <si>
    <t>ED-50763</t>
  </si>
  <si>
    <t>ED-50542</t>
  </si>
  <si>
    <t>ED-50771</t>
  </si>
  <si>
    <t>ED-9081</t>
  </si>
  <si>
    <t>ED-48408</t>
  </si>
  <si>
    <t>ED-48425</t>
  </si>
  <si>
    <t>ED-50667</t>
  </si>
  <si>
    <t>ED-50954</t>
  </si>
  <si>
    <t>ED-48235</t>
  </si>
  <si>
    <t>ED-48163</t>
  </si>
  <si>
    <t>ED-48167</t>
  </si>
  <si>
    <t>ED-48183</t>
  </si>
  <si>
    <t>ED-50281</t>
  </si>
  <si>
    <t>ED-48189</t>
  </si>
  <si>
    <t>ED-50278</t>
  </si>
  <si>
    <t>ED-50326</t>
  </si>
  <si>
    <t>ED-50331</t>
  </si>
  <si>
    <t>ED-50289</t>
  </si>
  <si>
    <t>ED-48169</t>
  </si>
  <si>
    <t>ED-50297</t>
  </si>
  <si>
    <t>ED-49362</t>
  </si>
  <si>
    <t>ED-49368</t>
  </si>
  <si>
    <t>ED-49530</t>
  </si>
  <si>
    <t>ED-49230</t>
  </si>
  <si>
    <t>ED-49234</t>
  </si>
  <si>
    <t>ED-49498</t>
  </si>
  <si>
    <t>ED-49527</t>
  </si>
  <si>
    <t>ED-49844</t>
  </si>
  <si>
    <t>ED-49937</t>
  </si>
  <si>
    <t>ED-50009</t>
  </si>
  <si>
    <t>SERVIÇOS PRELIMINARES</t>
  </si>
  <si>
    <t>TRABALHOS EM TERRA</t>
  </si>
  <si>
    <t>ESCAVAÇÃO MANUAL DE VALAS H &lt;= 1,50 M</t>
  </si>
  <si>
    <t>REATERRO MANUAL DE VALA</t>
  </si>
  <si>
    <t>ESTRUTURAS EM CONCRETO ARMADO</t>
  </si>
  <si>
    <t>FUNDAÇÃO - SAPATAS E PILARES DE ARRANQUE</t>
  </si>
  <si>
    <t>FUNDAÇÃO - VIGAS BALDRAME</t>
  </si>
  <si>
    <t>VEDAÇÕES, PISOS, COBERTURAS, ESQUADRIAS, ACABAMENTOS E ACESSÓRIOS</t>
  </si>
  <si>
    <t>ALVENARIAS/REVESTIMENTOS</t>
  </si>
  <si>
    <t>CHAPISCO COM ARGAMASSA, TRAÇO 1:3 (CIMENTO E AREIA), ESP. 5MM, APLICADO EM TETO COM COLHER, PREPARO MECÂNICO</t>
  </si>
  <si>
    <t>REVESTIMENTO COM ARGAMASSA EM CAMADA ÚNICA, APLICADO EM TETO, TRAÇO 1:3 (CIMENTO E AREIA), ESP. 20MM, APLICAÇÃO MANUAL, PREPARO MECÂNICO</t>
  </si>
  <si>
    <t>PISOS</t>
  </si>
  <si>
    <t>REVESTIMENTO COM CERÂMICA APLICADO EM PISO, ACABAMENTO ESMALTADO, AMBIENTE INTERNO, PADRÃO EXTRA, DIMENSÃO DA PEÇA ATÉ 2025 CM2, PEI V, ASSENTAMENTO COM ARGAMASSA INDUSTRIALIZADA, INCLUSIVE REJUNTAMENTO</t>
  </si>
  <si>
    <t>RODAPÉ COM REVESTIMENTO EM CERÂMICA ESMALTADA COMERCIAL, ALTURA 10CM, PE IV, ASSENTAMENTO COM ARGAMASSA INDUSTRIALIZADA, INCLUSIVE REJUNTAMENTO</t>
  </si>
  <si>
    <t>M</t>
  </si>
  <si>
    <t>REVESTIMENTO COM CERÂMICA APLICADO EM PAREDE, ACABAMENTO ESMALTADO, AMBIENTE INTERNO/EXTERNO, PADRÃO EXTRA, DIMENSÃO DA PEÇA ATÉ 2025 CM2, PEIIII, ASSENTAMENTO COM ARGAMASSA INDUSTRIALIZADA, INCLUSIVE REJUNTAMENTO</t>
  </si>
  <si>
    <t>PINTURA</t>
  </si>
  <si>
    <t>COBERTURA</t>
  </si>
  <si>
    <t>ENGRADAMENTO PARA TELHADO DE FIBROCIMENTO ONDULADA</t>
  </si>
  <si>
    <t>COBERTURA EM TELHA DE FIBROCIMENTO ONDULADA E = 8 MM</t>
  </si>
  <si>
    <t>CHAPIM METÁLICO, COM PINGADEIRA, CHAPA GALVANIZADA Nº24, DESENVOLVIMENTO = 35 CM</t>
  </si>
  <si>
    <t>CONDUTOR DE AP DO TELHADO EM TUBO PVC ESGOTO, INCLUSIVE CONEXÕES E SUPORTES, 100 MM</t>
  </si>
  <si>
    <t>SOLEIRAS E PEITORIS</t>
  </si>
  <si>
    <t>ESQUADRIAS E ACESSÓRIOS</t>
  </si>
  <si>
    <t>FORNECIMENTO E ASSENTAMENTO DE JANELA BASCULANTE DE FERRO</t>
  </si>
  <si>
    <t>ELEMENTOS VAZADOS DE VIDRO, 8X10X20CM, TIPO CAPELINHA, JUNTAS DE 15 MM COM ARGAMASSA INDUSTRIALIZADA</t>
  </si>
  <si>
    <t>PINTURA ESMALTE EM ESQUADRIAS DE FERRO, DUAS (2 ) DEMÃOS, INCLUSIVE UMA (1) DEMÃO DE FUNDO ANTICORROSIVO</t>
  </si>
  <si>
    <t>BARRA DE APOIO EM AÇO INOX PARA P.N.E. L=90CM (VASO SANITÁRIO)</t>
  </si>
  <si>
    <t>BARRA DE APOIO P.N.E. L = 40 CM (PORTA)</t>
  </si>
  <si>
    <t>BARRA DE APOIO LAVATÓRIO DE CANTO, EM AÇO INOX POLIDO, DIAMETRO MINIMO 3 CM</t>
  </si>
  <si>
    <t>PAPELEIRA PLASTICA TIPO DISPENSER PARA PAPEL HIGIENICO ROLAO</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</si>
  <si>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</si>
  <si>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SABONETEIRA PLASTICA TIPO DISPENSER PARA SABONETE LIQUIDO COM RESERVATORIO 1500 ML</t>
  </si>
  <si>
    <t>CUBA EM AÇO INOXIDÁVEL DE EMBUTIR, AISI 304, APLICAÇÃO PARA PIA (560X330X115MM), NÚMERO 2, ASSENTAMENTO EM BANCADA, INCLUSIVE VÁLVULA DE ESCOAMENTO DE METAL COM ACABAMENTO CROMADO, SIFÃO DE METAL TIPO COPO COM ACABAMENTO CROMADO, FORNECIMENTO E INSTALAÇÃO</t>
  </si>
  <si>
    <t>TORNEIRA METÁLICA PARA LAVATÓRIO, ACABAMENTO CROMADO, COM AREJADOR, APLICAÇÃO DE MESA, INCLUSIVE ENGATE FLEXÍVEL METÁLICO, FORNECIMENTO E INSTALAÇÃO</t>
  </si>
  <si>
    <t>TORNEIRA METÁLICA PARA PIA, ACABAMENTO CROMADO, COM AREJADOR, APLICAÇÃO DE PAREDE, INCLUSIVE FORNECIMENTO E INSTALAÇÃO</t>
  </si>
  <si>
    <t>TORNEIRA METÁLICA PARA TANQUE, ACABAMENTO CROMADO, INCLUSIVE ENGATE FLEXÍVEL METÁLICO, FORNECIMENTO E INSTALAÇÃO</t>
  </si>
  <si>
    <t>TANQUE DE LOUÇA BRANCA COM COLUNA, CAPACIDADE 22 LITROS, INCLUSIVE ACESSÓRIOS DE FIXAÇÃO, FORNECIMENTO, INSTALAÇÃO E REJUNTAMENTO, EXCLUSIVE TORNEIRA, VÁLVULA DE ESCOAMENTO E SIFÃO</t>
  </si>
  <si>
    <t>BEBEDOURO GEMINADO MG-F 80 INOX</t>
  </si>
  <si>
    <t>BACIA SANITÁRIA (VASO) DE LOUÇA COM CAIXA ACOPLADA, COR BRANCA, INCLUSIVE ACESSÓRIOS DE FIXAÇÃO/VEDAÇÃO, ENGATE FLEXÍVEL METÁLICO, FORNECIMENTO, INSTALAÇÃO E REJUNTAMENTO</t>
  </si>
  <si>
    <t>ESPELHO COM MOLDURA EM ALUMÍNIO PARA PNE (60 X 90)CM</t>
  </si>
  <si>
    <t>PINTURA ESMALTE EM ESQUADRIA DE MADEIRA, DUAS (2) DEMÃOS, INCLUSIVE UMA (1) DEMÃO DE FUNDO NIVELADOR, EXCLUSIVE MASSA A ÓLEO</t>
  </si>
  <si>
    <t>INSTALAÇÕES ELÉTRICAS</t>
  </si>
  <si>
    <t>INTERRUPTOR DUAS TECLAS SIMPLES 10 A - 250 V</t>
  </si>
  <si>
    <t>INTERRUPTOR TRÊS TECLAS SIMPLES 10 A - 250 V</t>
  </si>
  <si>
    <t>TOMADA SIMPLES - 2P + T - 10A SEM PLACA</t>
  </si>
  <si>
    <t>QUADRO DE DISTRIBUIÇÃO PARA 8 MÓDULOS COM BARRAMENTO E CHAVE</t>
  </si>
  <si>
    <t>INSTALAÇÕES HIDROSSANITÁRIAS</t>
  </si>
  <si>
    <t>ADAPTADOR SOLDÁVEL DE PVC MARROM COM FLANGES E ANEL PARA CAIXA DÁGUA Ø 20 MM X 1/2"</t>
  </si>
  <si>
    <t>CAIXA DÁGUA DE POLIETILENO COM TAMPA 1500 L</t>
  </si>
  <si>
    <t>CAIXA SIFONADA EM PVC COM GRELHA QUADRADA/REDONDA 150 X 185 X 75 MM</t>
  </si>
  <si>
    <t>LIMPEZA DE OBRA</t>
  </si>
  <si>
    <t>uma unidade</t>
  </si>
  <si>
    <t>ED-48298</t>
  </si>
  <si>
    <t>CORTE, DOBRA E MONTAGEM DE AÇO CA-50/60</t>
  </si>
  <si>
    <t>kg</t>
  </si>
  <si>
    <t>LAJES DE TETO</t>
  </si>
  <si>
    <t>SUPERESTRUTURA - PILARES E VIGAS</t>
  </si>
  <si>
    <t>ALVENARIA DE VEDAÇÃO COM TIJOLO CERÂMICO FURADO, ESP. 9CM, PARA REVESTIMENTO, INCLUSIVE ARGAMASSA PARA ASSENTAMENTO</t>
  </si>
  <si>
    <t>ALVENARIA DE VEDAÇÃO COM TIJOLO CERÂMICO FURADO, ESP. 14CM, PARA REVESTIMENTO, INCLUSIVE ARGAMASSA PARA ASSENTAMENTO</t>
  </si>
  <si>
    <t>(5,05 + 3,70 + 1,75 + 1,75 + 1,80) X 2,58 - alvenaria da circulação, copa, DML e ISs -  
- ((0,90 X 2,10 X 2) + (0,80 X 2,10) + (0,60 X 2,10) + (1,00 X 2,58) + (1,68 X 0,20)) - dedução dos vãos de 2 P4, 1 P3, 1 P5, vão da circulação e tijolos de vidro da IS MASC.</t>
  </si>
  <si>
    <t>mesma área de chapisco das paredes</t>
  </si>
  <si>
    <t>36,60 + 3,15 + 1,75 + 5,67 + 3,41 + 3,15 + 8,88 + 23,31 - áreas dos ambientes internos indicadas no projeto arquitetônico</t>
  </si>
  <si>
    <t>(36,60 + 3,15+ 1,75+ 5,67+ 3,41+ 3,15+ 8,88+ 23,31) X 0,03 - áreas dos ambientes internos indicadas no projeto arquitetônico</t>
  </si>
  <si>
    <t>(1,80 + 1,80 + 1,75 + 1,75 + 1,80 + 1,80 + 1,75 + 1,75) X 1,80 - instalações sanitárias - conforme projeto arquitetônico (desenhos 01/07, 02/07 e 06/07)</t>
  </si>
  <si>
    <t>3,70 + 3,70 + 3,70 + 6,05 - conforme projeto arquitetônico</t>
  </si>
  <si>
    <t>6,25 + 6,25 + 10,35 + 3,90 + 3,90 + 3,70 + 5,20 + 3,70 + 5,20 + 3,70 - conforme projeto arquitetônico</t>
  </si>
  <si>
    <t>6,25 + 6,05 + 6,25 + 5,00 + 5,00 + 3,70 + 3,70 + 3,70 + 3,70 + 5,00 + 5,00 + 3,70 -  conforme projeto arquitetônico</t>
  </si>
  <si>
    <t>área de chapisco/reboco de paredes deduzidas as áres de azulejo das paredes das Iss</t>
  </si>
  <si>
    <t>(3,10 X 4) - tubulação de descida de águas pluviais dos telhados de fibrocimento +
+ (4,00 X 2) - tubulação de descida de águas pluviais do telhado de telhas metálicas</t>
  </si>
  <si>
    <t>((0,28 X 0,25) X 21) + ((1,20 X 0,25) X 2 - peitoris para 21 J1 + 2 J2 conforme projeto arquitetônico</t>
  </si>
  <si>
    <t xml:space="preserve"> ((1,88 X 0,28) X 21) + ((1,20 X 0,60) X 2) - 21 J1 + 2 J2 conforme projeto arquitetônico</t>
  </si>
  <si>
    <t>2 na IS FEM + 2 na IS MASC conforme projeto arquitetônico</t>
  </si>
  <si>
    <t>1 na IS FEM + 1 na IS MASC conforme projeto arquitetônico</t>
  </si>
  <si>
    <t>1 na copa conforme projeto arquitetônico</t>
  </si>
  <si>
    <t>1 na pia da copa conforme projeto arquitetônico</t>
  </si>
  <si>
    <t>1 no tanque do DML conforme projeto arquitetônico</t>
  </si>
  <si>
    <t>1 no DML conforme projeto arquitetônico</t>
  </si>
  <si>
    <t>1 na circulação conforme projeto arquitetônico</t>
  </si>
  <si>
    <t>1 no DML - conforme projeto arquitetônico</t>
  </si>
  <si>
    <t>0,60 X 1,95 - bancada da copa conforme projeto arquitetônico</t>
  </si>
  <si>
    <t>ED-13354</t>
  </si>
  <si>
    <t>LUMINÁRIA TIPO DROPS COM BASE SUPORTE GALVANIZADA E GLOBO LEITOSO COMPLETA, PARA UMA (1) LÂMPADA LED, POTÊNCIA 15W, BULBO A65, FORNECIMENTO E INSTALAÇÃO, INCLUSIVE BASE E LÂMPADA</t>
  </si>
  <si>
    <t>ED-13345</t>
  </si>
  <si>
    <t>LUMINÁRIA ARANDELA TIPO MEIA-LUA COMPLETA, DIÂMETRO 25 CM, PARA UMA (1) LÂMPADA LED, POTÊNCIA 15W, BULBO A65, FORNECIMENTO E INSTALAÇÃO, INCLUSIVE BASE E LÂMPADA</t>
  </si>
  <si>
    <t>1 no hall</t>
  </si>
  <si>
    <t xml:space="preserve">1 no DML + 1 na IS FEM + 1 na IS MASC + 1 na copa </t>
  </si>
  <si>
    <t>PONTO DE LUZ EMBUTIDO, INCLUINDO ELETRODUTO DE PVC RÍGIDO E CAIXA COM ESPELHO (POR UNIDADE)</t>
  </si>
  <si>
    <t>ED-50228</t>
  </si>
  <si>
    <t>ED-50227</t>
  </si>
  <si>
    <t>PONTO DE INTERRUPTOR, INCLUINDO ELETRODUTO DE PVC RÍGIDO E CAIXA COM ESPELHO</t>
  </si>
  <si>
    <t>ED-50232</t>
  </si>
  <si>
    <t>PONTO DE TOMADA DE EMBUTIR, INCLUINDO ELETRODUTO DE PVC RÍGIDO E CAIXA COM ESPELHO</t>
  </si>
  <si>
    <t>ED-49344</t>
  </si>
  <si>
    <t>INTERRUPTOR, UMA TECLA SIMPLES 10 A - 250 V, SEM PLACA</t>
  </si>
  <si>
    <t>ED-49237</t>
  </si>
  <si>
    <t>DISJUNTOR MONOPOLAR TERMOMAGNÉTICO 5KA, DE 50A</t>
  </si>
  <si>
    <t>para circuitos de iluminação</t>
  </si>
  <si>
    <t>para circuitos de tomadas</t>
  </si>
  <si>
    <t>disjuntor geral do quadro de distribuição de circuitos</t>
  </si>
  <si>
    <t>SUPRESSOR DE SURTO PARA PROTEÇÃO PRIMÁRIA EM QGD, ATÉ 1,5 KV - 5 KA</t>
  </si>
  <si>
    <t>1 quadro para atender aos circuitos de iluminação e tomadas</t>
  </si>
  <si>
    <t>a instalar no quadro de distribuição de circuitos</t>
  </si>
  <si>
    <t>a instalar no qaudro de entrada/medição de energia</t>
  </si>
  <si>
    <t>DISJUNTOR MONOPOLAR TERMOMAGNÉTICO 5KA, DE 10A</t>
  </si>
  <si>
    <t>DISJUNTOR MONOPOLAR TERMOMAGNÉTICO 5KA, DE 16A</t>
  </si>
  <si>
    <t>DISJUNTOR MONOPOLAR TERMOMAGNÉTICO 5KA, DE 32A</t>
  </si>
  <si>
    <t>u</t>
  </si>
  <si>
    <t>m</t>
  </si>
  <si>
    <t>ED-50221</t>
  </si>
  <si>
    <t>PONTO DE ÁGUA FRIA EMBUTIDO, INCLUINDO TUBO DE PVC RÍGIDO SOLDÁVEL E CONEXÕES</t>
  </si>
  <si>
    <t>a instalar conforme posição indicada no projeto arquitetônico</t>
  </si>
  <si>
    <t xml:space="preserve">a instalar para atender aos lavatórios, vasos sanitários, tanque, pia e bebedouro indicados no projeto arquitetônico </t>
  </si>
  <si>
    <t>a instalar na saída para distribuição de água fria da caixa d'água</t>
  </si>
  <si>
    <t>ED-50000</t>
  </si>
  <si>
    <t>REGISTRO DE ESFERA, TIPO PVC SOLDÁVEL DN 25MM (3/4"), INCLUSIVE VOLANTE PARA ACIONAMENTO</t>
  </si>
  <si>
    <t>ED-50303</t>
  </si>
  <si>
    <t>TORNEIRA DE BÓIA, TIPO ROSCÁVEL 1/2", EXCLUSIVE ADAPTADOR SOLDÁVEL DE PVC COM FLANGES E ANEL PARA CAIXA DÁGUA</t>
  </si>
  <si>
    <t>a instalar na entrada de água fria da caixa d'água</t>
  </si>
  <si>
    <t>ED-49989</t>
  </si>
  <si>
    <t>REGISTRO DE GAVETA, TIPO BASE, ROSCÁVEL 3/4" (PARA TUBO SOLDÁVEL OU PPR DN 25MM/CPVC DN 22MM), INCLUSIVE ACABAMENTO (PADRÃO MÉDIO) E CANOPLA CROMADO</t>
  </si>
  <si>
    <t>ED-50225</t>
  </si>
  <si>
    <t>PONTO DE ESGOTO, INCLUINDO TUBO DE PVC RÍGIDO SOLDÁVEL DE 100 MM E CONEXÕES (VASO SANITÁRIO)</t>
  </si>
  <si>
    <t>a instalar nas prumadas de água fria da IS MASC., IS FEM. e DML/COPA/Bebedouro</t>
  </si>
  <si>
    <t>ED-50223</t>
  </si>
  <si>
    <t>PONTO DE ESGOTO, INCLUINDO TUBO DE PVC RÍGIDO SOLDÁVEL DE 40 MM E CONEXÕES (LAVATÓRIOS, MICTÓRIOS, RALOS SIFONADOS, ETC.)</t>
  </si>
  <si>
    <t>para os vasos sanitários - 1 na IS MASC. + 1 na IS FEM.</t>
  </si>
  <si>
    <t>ED-50224</t>
  </si>
  <si>
    <t>PONTO DE ESGOTO, INCLUINDO TUBO DE PVC RÍGIDO SOLDÁVEL DE 50 MM E CONEXÕES (PIAS DE COZINHA, MÁQUINAS DE LAVAR, ETC.)</t>
  </si>
  <si>
    <t>para lavatórios e ralos/caixas sifonadas - 2 na IS MASC. + 2 na IS FEM.</t>
  </si>
  <si>
    <t>para tanque, pia e ralos/caixas sifonadas/caixa de gordura - 2 na COPA + 2 no DML</t>
  </si>
  <si>
    <t>ED-49939</t>
  </si>
  <si>
    <t>CAIXA DE GORDURA PRÉ-FABRICADA SIMPLES VOL. 31 LITROS</t>
  </si>
  <si>
    <t>ED-8845</t>
  </si>
  <si>
    <t>FORNECIMENTO E ASSENTAMENTO DE TUBO PVC RÍGIDO, VENTILAÇÃO, PBV - SÉRIE NORMAL, DN 50 MM (2"), INCLUSIVE CONEXÕES</t>
  </si>
  <si>
    <t>para ventilação da rede de esgoto - 6 metros para o trecho da rede da IS MASC./DML/COPA + 4 metros para a IS FEM.</t>
  </si>
  <si>
    <t>1 para a rede de esgoto da pia da COPA</t>
  </si>
  <si>
    <t>1 na IS MASC. + 1 na IS FEM. + 1 no DML + 1 para rede de coleta de água de limpeza do piso da COPA</t>
  </si>
  <si>
    <t>ED-49887</t>
  </si>
  <si>
    <t>CAIXA DE ESGOTO DE INSPEÇÃO/PASSAGEM EM ALVENARIA (60X60X80CM), REVESTIMENTO EM ARGAMASSA COM ADITIVO IMPERMEABILIZANTE, COM TAMPA DE CONCRETO, INCLUSIVE ESCAVAÇÃO, REATERRO E TRANSPORTE E RETIRADA DO MATERIAL ESCAVADO (EM CAÇAMBA)</t>
  </si>
  <si>
    <t>(6,45 X  6,45( + ((3,90 X (10,35 - 1,05)) + ((3,90 X (6,45 - 1,05)) - conforme projeto arquitetônico</t>
  </si>
  <si>
    <t>LIMPEZA FINAL PARA ENTREGA DA OBRA</t>
  </si>
  <si>
    <t>4.2.6</t>
  </si>
  <si>
    <t>(2,70 X 1,20) - rampa de acesso conforme indicado no projeto arquitetônico</t>
  </si>
  <si>
    <t>volume total de escavação deduzidos os volumes do lastro de concreto magro + o volume do concreto das estruturas de fundação (sapatas + arranques dos pilares + vigas de fundação)</t>
  </si>
  <si>
    <t>4.2.7</t>
  </si>
  <si>
    <t>ED-49962</t>
  </si>
  <si>
    <t>RALO SEMI- HEMISFÉRICO TIPO ABACAXI D = 100 MM</t>
  </si>
  <si>
    <t>a instalar no topo dos tubos de descida de águas pluviais</t>
  </si>
  <si>
    <t>VALOR:</t>
  </si>
  <si>
    <t>CRONOGRAMA FÍSICO-FINANCEIRO</t>
  </si>
  <si>
    <r>
      <t>volume de concreto X 80 kg/m</t>
    </r>
    <r>
      <rPr>
        <sz val="8"/>
        <rFont val="Calibri"/>
        <family val="2"/>
      </rPr>
      <t>³</t>
    </r>
    <r>
      <rPr>
        <sz val="8"/>
        <rFont val="Arial"/>
        <family val="2"/>
      </rPr>
      <t xml:space="preserve"> (taxa de armadura) -  </t>
    </r>
  </si>
  <si>
    <r>
      <t>volume de concreto X 80 kg/m</t>
    </r>
    <r>
      <rPr>
        <sz val="8"/>
        <rFont val="Calibri"/>
        <family val="2"/>
      </rPr>
      <t>³</t>
    </r>
    <r>
      <rPr>
        <sz val="8"/>
        <rFont val="Arial"/>
        <family val="2"/>
      </rPr>
      <t xml:space="preserve"> (taxa de armadura)</t>
    </r>
  </si>
  <si>
    <t>ED-48300</t>
  </si>
  <si>
    <t>ARMADURA DE TELA DE AÇO CA-60 B SOLDADA TIPO Q-92 (DIÂMETRO DO FIO: 4,20 MM / DIMENSÕES DA TRAMA: 150 X 150 MM / TIPO DA MALHA: QUADRANGULAR)</t>
  </si>
  <si>
    <r>
      <t>(36,60 + 3,15 + 1,75 + 5,67 + 3,41 + 3,15 + 8,88 + 23,31) X 1,48 kg/m</t>
    </r>
    <r>
      <rPr>
        <sz val="8"/>
        <rFont val="Calibri"/>
        <family val="2"/>
      </rPr>
      <t>²</t>
    </r>
    <r>
      <rPr>
        <sz val="8"/>
        <rFont val="Arial"/>
        <family val="2"/>
      </rPr>
      <t xml:space="preserve"> - áreas dos ambientes internos indicadas no projeto arquitetônico</t>
    </r>
  </si>
  <si>
    <t>4.2.8</t>
  </si>
  <si>
    <t>4.2.9</t>
  </si>
  <si>
    <t>(36,60 + 3,15+ 1,75+ 5,67+ 3,41+ 3,15+ 8,88+ 23,31) X 0,05 - áreas dos ambientes internos indicadas no projeto arquitetônico</t>
  </si>
  <si>
    <t>ED-50566</t>
  </si>
  <si>
    <t>CONTRAPISO DESEMPENADO COM ARGAMASSA, TRAÇO 1:3 (CIMENTO E AREIA), ESP. 20MM</t>
  </si>
  <si>
    <t>(6,05 - 0,30 - 0,10) + 6,05 + (6,05 - 0,15 -0,30) + (6,05 - 0,10 - 0,40 - 0,10) + (6,05 - 0,15) + (6,05 - 0,10 - 0,40) X 0,30 X 0,15 - volume geométrico das vigas baldrame e de ligação da sala de fisioterapia comum +
+ (3,70 - 0,10 - 0,10) + (3,70 - 0,10) + 3,70 + (3,70 - 0,20) + (5,40 + 3,70 - 0,15 -0,15 - 0,40) X 0,30 X 0,15 - volume geométrico das vigas baldrame e de ligação da sala de fisioterapia reservada e do hall +
+ (((3,90 - 0,15) X 3 UN) + (5,40 - 0,15 - 0,20) + (5,40 - 0,40 - 0,30 - 0,30) + (1,90 X 2) + (1,80 X 3)) X 0,30 X 0,15 - volume geométrico das vigas baldrame e de ligação da circulação, copa, DML e ISs</t>
  </si>
  <si>
    <t>LUCAS DA FONSECA FURTADO</t>
  </si>
  <si>
    <t xml:space="preserve">Engenheiro Civil CREA nº 201.358/D-MG </t>
  </si>
  <si>
    <t>Prefeito Municipal De Imbé De Minas</t>
  </si>
  <si>
    <t>PREFEITURA MUNICIPAL DE IMBÉ DE MINAS</t>
  </si>
  <si>
    <t>(      )</t>
  </si>
  <si>
    <t>ISS
3,00%</t>
  </si>
  <si>
    <r>
      <t xml:space="preserve">REGIÃO/MÊS DE REFERÊNCIA:
</t>
    </r>
    <r>
      <rPr>
        <b/>
        <sz val="10"/>
        <color theme="1"/>
        <rFont val="Arial"/>
        <family val="2"/>
      </rPr>
      <t>SEINFRA/REGIÃO LESTE 10/2021 COM DESONERAÇÃO</t>
    </r>
  </si>
  <si>
    <t xml:space="preserve">Adotado BDI "CONSTRUÇÃO DE EDIFÍCIOS" da planilha de preços SEINFRA/REGIÃO LESTE 10/2021 COM DESONERAÇÃO </t>
  </si>
  <si>
    <r>
      <t xml:space="preserve">LOCAL: </t>
    </r>
    <r>
      <rPr>
        <sz val="10"/>
        <color theme="1"/>
        <rFont val="Arial"/>
        <family val="2"/>
      </rPr>
      <t>AVENIDA JOAQUIM CÂNDIDO DA SILVA, N</t>
    </r>
    <r>
      <rPr>
        <sz val="10"/>
        <color theme="1"/>
        <rFont val="Calibri"/>
        <family val="2"/>
      </rPr>
      <t>º</t>
    </r>
    <r>
      <rPr>
        <sz val="8"/>
        <color theme="1"/>
        <rFont val="Arial"/>
        <family val="2"/>
      </rPr>
      <t xml:space="preserve"> 231</t>
    </r>
    <r>
      <rPr>
        <sz val="10"/>
        <color theme="1"/>
        <rFont val="Arial"/>
        <family val="2"/>
      </rPr>
      <t>, CENTRO - IMBÉ DE MINAS, MINAS GERAIS</t>
    </r>
  </si>
  <si>
    <r>
      <rPr>
        <b/>
        <sz val="20"/>
        <rFont val="Arial"/>
        <family val="2"/>
      </rPr>
      <t>PREFEITURA MUNICIPAL DE IMBÉ DE MINAS</t>
    </r>
    <r>
      <rPr>
        <b/>
        <sz val="18"/>
        <rFont val="Arial"/>
        <family val="2"/>
      </rPr>
      <t xml:space="preserve">
</t>
    </r>
    <r>
      <rPr>
        <b/>
        <sz val="12"/>
        <rFont val="Arial"/>
        <family val="2"/>
      </rPr>
      <t>ESTADO DE MINAS GERAIS</t>
    </r>
    <r>
      <rPr>
        <b/>
        <sz val="18"/>
        <rFont val="Arial"/>
        <family val="2"/>
      </rPr>
      <t xml:space="preserve">
</t>
    </r>
    <r>
      <rPr>
        <b/>
        <sz val="16"/>
        <rFont val="Arial"/>
        <family val="2"/>
      </rPr>
      <t xml:space="preserve">CNPJ - 01.613.233/0001-22
</t>
    </r>
    <r>
      <rPr>
        <b/>
        <sz val="12"/>
        <rFont val="Arial"/>
        <family val="2"/>
      </rPr>
      <t>PRAÇA SANTANA, N° 18 - CENTRO, CEP: 35.323-000 - FONE: (33) 3325-1465</t>
    </r>
  </si>
  <si>
    <r>
      <t xml:space="preserve">                  </t>
    </r>
    <r>
      <rPr>
        <b/>
        <sz val="20"/>
        <rFont val="Arial"/>
        <family val="2"/>
      </rPr>
      <t>PREFEITURA MUNICIPAL DE IMBÉ DE MINAS</t>
    </r>
    <r>
      <rPr>
        <b/>
        <sz val="18"/>
        <rFont val="Arial"/>
        <family val="2"/>
      </rPr>
      <t xml:space="preserve">
                  </t>
    </r>
    <r>
      <rPr>
        <b/>
        <sz val="12"/>
        <rFont val="Arial"/>
        <family val="2"/>
      </rPr>
      <t>ESTADO DE MINAS GERAIS</t>
    </r>
    <r>
      <rPr>
        <b/>
        <sz val="18"/>
        <rFont val="Arial"/>
        <family val="2"/>
      </rPr>
      <t xml:space="preserve">
                  </t>
    </r>
    <r>
      <rPr>
        <b/>
        <sz val="16"/>
        <rFont val="Arial"/>
        <family val="2"/>
      </rPr>
      <t xml:space="preserve">CNPJ - 01.613.233/0001-22
                  </t>
    </r>
    <r>
      <rPr>
        <b/>
        <sz val="12"/>
        <rFont val="Arial"/>
        <family val="2"/>
      </rPr>
      <t>PRAÇA SANTANA, N° 18 - CENTRO, CEP: 35.323-000 - FONE: (33) 3325-1465</t>
    </r>
  </si>
  <si>
    <t>JOÃO BATISTA DA CRUZ</t>
  </si>
  <si>
    <t>PRAZO DE EXECUÇÃO: 12 MESES</t>
  </si>
  <si>
    <t>m²Xmês</t>
  </si>
  <si>
    <t>CIMBRAMENTO PARA LAJE PRÉ-MOLDADA COM ESCORAMENTO METÁLICO, TIPO "A", ALTURA DE (200 ATÉ 310)CM, INCLUSIVE DESCARGA, MONTAGEM, DESMONTAGEM E CARGA</t>
  </si>
  <si>
    <t>ED-19637</t>
  </si>
  <si>
    <t>ENTRADA DE ENERGIA AÉREA, TIPO B1, PADRÃO CEMIG, CARGA INSTALADA DE ATÉ 10KW, BIFÁSICO, COM SAÍDA SUBTERRÂNEA, INCLUSIVE POSTE, CAIXA PARA MEDIDOR, DISJUNTOR, BARRAMENTO, ATERRAMENTO E ACESSÓRIOS</t>
  </si>
  <si>
    <t>ED-20579</t>
  </si>
  <si>
    <t>KIT CAVALETE PARA MEDIÇÃO DE ÁGUA, EMBUTIDO EM ALVENARIA, EM AÇO GALVANIZADO DN 20MM (1/2") - PADRÃO CONCESSIONÁRIA LOCAL, EXCLUSIVE HIDRÔMETRO</t>
  </si>
  <si>
    <t>ED-15204</t>
  </si>
  <si>
    <r>
      <t xml:space="preserve">OBRA: </t>
    </r>
    <r>
      <rPr>
        <sz val="10"/>
        <rFont val="Arial"/>
        <family val="2"/>
      </rPr>
      <t>CONSTRUÇÃO DO CENTRO DE FISIOTERAPIA MUNICIPAL</t>
    </r>
  </si>
  <si>
    <t>1° BIMESTRE</t>
  </si>
  <si>
    <t>2° BIMESTRE</t>
  </si>
  <si>
    <t>3° BIMESTRE</t>
  </si>
  <si>
    <t>4° BIMESTRE</t>
  </si>
  <si>
    <t>(7,45 + 6,95 + 1,05 +3,9 + ((5,40 + 3,70 + 0,5 ) -2,70) + (3,90 + 5,40 + 0,50) + 3,40 +1,05) X 0,50 - área de piso cimentado no entorno da edificação</t>
  </si>
  <si>
    <t>a instalar para atender ao Centro De Fisioterapia</t>
  </si>
  <si>
    <t>1 hidrômetro para a entrada de água</t>
  </si>
  <si>
    <t>para a rede de esgoto</t>
  </si>
  <si>
    <t xml:space="preserve"> ((0,90 + 2,05 + 2,30) X 0,20)) + (1,68 X 0,20) - área de tijolos de vidro da sala de fisioterapia comum e da IS MASC. conforme projeto arquitetônico</t>
  </si>
  <si>
    <t>1,40 X 2,10 - porta P2 da sala de fisioterapia comum conforme projeto arquitetônico + 
+ 3,45 X 2,50 - painel E1 do hall conforme projeto arquitetônico + 
+ 3,70 X 2,50 - porta P1 do hall conforme projeto arquitetônico</t>
  </si>
  <si>
    <t>1,40 X 2,10 X 2 faces - porta P2 da sala de fisioterapia comum - conforme projeto arquitetônico +
+ 3,45 X 2,50 X 2 faces - painel E1 do hall - conforme projeto arquitetônico +
+ 3,70 X 2,50 X 2 faces - porta P1 do hall - conforme projeto arquitetônico +
 + ((1,88 X 0,28) X 21) + ((1,20 X 0,60) X 2) - 21 J1 + 2 J2 conforme projeto arquitetônico</t>
  </si>
  <si>
    <t>10 na sala de fisioterapia comum</t>
  </si>
  <si>
    <t>(6,05 X 3) + 1,15 + 2,60 + 0,10 - sala de fisioterapia comum conforme projeto arquitetônico +
+ (3,70 X 2) + 2,40 + 1,50 + 0,10 - sala de fisioterapia reservada conforme projeto arquitetônico +
+ 3,70 + 2,60 + 2,70 + 0,30 + 0,90 - hall conforme projeto arquitetônico +
+ 0,80 + 3,30 + 0,10 + 0,80 + 0,25 + 1,00 + 0,10 - circulação conforme projeto arquitetônico +
+ (1,00 X 3) + 1,75 - DML conforme projeto arquitetônico +
+ 1,95 + 1,00 + 1,75 + 1,05 + 0,10 - copa conforme projeto arquitetônico</t>
  </si>
  <si>
    <t xml:space="preserve">(0,80 X 0,20) - da porta P3 da sala de fisioterapia reservada conforme projeto arquitetônico +
+ (0,80 X 0,15) - da porta P3 da copa conforme projeto arquitetônico +
+ (1,40 X 0,20) - da porta P2 da sala de fisioterapia comum conforme projeto arquitetônico +
+ (1,00 X 0,15) - do vão de acesso à área de circulação conforme projeto arquitetônico +
+ (3,70 X 0,20) - da porta P1 do hall conforme projeto arquitetônico + 
+ (0,90 X 0,15) X 2 UN - das portas P4 da IS FEM. e IS MASC. conforme projeto arquitetônico +
+ (0,60 X 0,15) - da porta P5 do DML conforme projeto arquitetônico </t>
  </si>
  <si>
    <t>1 na copa + 1 na sala de fisioterapia reservada conforme projeto arquitetônico</t>
  </si>
  <si>
    <t>(0,60 X 2,10) X 3 (2 faces/marco/alisares) X 1 porta - no DML conforme projeto arquitetônico + 
+ (0,90 X 2,10) X 3 (2 faces/marco/alisares) X 2 portas - 1 na IS FEM + 1 na IS MASC conforme projeto arquitetônico + 
+ (0,80 X 2,10) X 3 (2 faces/marco/alisares) X 2 portas - 1 na copa + 1 na sala de fisioterapia reservada conforme projeto arquitetônico</t>
  </si>
  <si>
    <t>2 na sala de fisioterapia reservada + 2 na circulação + 1 no DML + 1 na IS FEM + 1 na IS MASC + 1 na copa + 3 no hall</t>
  </si>
  <si>
    <t>1 na sala defisioterapia comum + 1 na sala de fisioterapia reservada + 1 na circulação</t>
  </si>
  <si>
    <t>6 na sala de fisioterapia comum + 4 na sala de fisioterapia reservada + 4 no hall + 1 na circulação + 1 no DML + 3 na copa</t>
  </si>
  <si>
    <t>10 na sala de fisioterapia comum + 2 na sala de fisioterapia reservada + 2 na circulação + 1 no DML + 1 na IS FEM + 1 na IS MASC + 1 na copa + 3 no hall</t>
  </si>
  <si>
    <t>1 no DML + 1 na IS FEM + 1 na IS MASC + 1 na copa + 1 na sala de fisioterapia comum + 1 na sala de fisioterapia reservada + 1 na circulação + 1 no hall</t>
  </si>
  <si>
    <t>(((6,10 - 0,30 - 0,20) X ((3,70 - 0,30 + 4,75 - 0,30) / 2)) X 2 UN - ((1,40 X 2,10) + (0,28 X 1,88 X 9) + (0,80 X 2,10)) - alvenarias da sala de fisioterapia comum deduzidos os vãos das portas e janelas +
+ ((6,45 - 0,30 - 0,30 - 0,40) X (3,70 - 0,30) - (0,28 X 1,88 X 8) - alvenaria da sala de fisioterapia comum deduzidos os vãos das janelas +
+ ((6,45 - 0,15 - 0,30 - 0,30 - 0,40) X (4,75 - 0,30 - 0,30) - ((0,90 + 2,05 + 2,30) X 0,20)) - alvenaria da sala de fisioterapia comum deduzidos os vãos dos tijolos de vidro + 
+ ((3,90 - 0,30 - 0,10) + (3,90 - 0,30) + (5,40 - 0,15 - 0,15 - 0,40)) X 2,58) - (0,28 X 1,88 X 4) - alvenarias da sala de fisioterapia reservada e hall deduzidos os vãos das janelas +
+ ((3,90 - 0,15) + (5,40 - 0,30 - 0,30 - 0,40)) X 2,58) - (1,20 X 0,60 X 2) - alvenarias da circulação, copa, DML e ISs deduzidos os vãos das janelas + 
+ (3,90 X 0,90) X 2 UN + (5,00 X 0,90) X 2 UN + (4,90 X 1,95) X 4 - alvenarias das platibandas da sala de fisioterapia reservada, hall, circulação, copa DML e ISs</t>
  </si>
  <si>
    <r>
      <t>((6,10 X ((3,70 + 4,75) / 2)) X 2 UN + (6,45 X 3,70) + (6,45 X 4,75) - (1,40 X 2,10 - 2)) X 2 faces - paredes da sala de fisioterapia comum (já deduzida a área da porta P2 que excede a 2 m</t>
    </r>
    <r>
      <rPr>
        <sz val="8"/>
        <rFont val="Calibri"/>
        <family val="2"/>
      </rPr>
      <t>²</t>
    </r>
    <r>
      <rPr>
        <sz val="8"/>
        <rFont val="Arial"/>
        <family val="2"/>
      </rPr>
      <t xml:space="preserve"> +
+ (3,90 + 3,90 + 5,40) X 2,58 X 2 faces - paredes da sala de fisioterapia reservada e hall deduzidos os vãos das janelas +
+ (3,90 + 5,40) X 2,58 X 2 faces - paredes da circulação, copa, DML e ISs + 
+ (3,90 X 0,90) X 2 UN + (5,00 X 0,90) X 2 UN + (4,90 X 1,95) X 4 UN X 2 faces- paredes das platibandas da sala de fisioterapia reservada, hall, circulação, copa DML e ISs + 
+ (5,05 + 3,70 + 1,75 + 1,75 + 1,80) X 2,58 X 2 faces - paredes da circulação, copa, DML e ISs</t>
    </r>
  </si>
  <si>
    <t>(0,80 X 0,80 X 1,35 X 18) - volume geométrico inclusive 5cm de lastro das sapatas + 
+ (((6,05 - 0,30 - 0,10) + 6,05 + (6,05 - 0,15 -0,30) + (6,05 - 0,10 - 0,40 - 0,10) + (6,05 - 0,15) + (6,05 - 0,10 - 0,40))X 0,35 X 0,15) - volume geométrico inclusive 5cm de lastro das vigas baldrame e de ligação da sala de fisioterapia comum +
+ (((3,70 - 0,10 - 0,10) + (3,70 - 0,10) + 3,70 + (3,70 - 0,20) + (5,40 + 3,70 - 0,15 -0,15 - 0,40)) X 0,35 X 0,15) - volume geométrico inclusive 5cm de lastro das vigas baldrame e de ligação da sala de fisioterapia reservada e do hall +
+ (((3,90 - 0,15) X 3) + (5,40 - 0,15 - 0,20) + (5,40 - 0,40 - 0,30 - 0,30) + (1,90 X 2) + (1,80 X 3)) X 0,35 X 0,15) - volume geométrico inclusive 5cm de lastro das vigas baldrame e de ligação da circulação, copa, DML e ISs</t>
  </si>
  <si>
    <t>0,80 X 0,80 X 18 - área do fundo das sapatas + 
+ (6,05 - 0,30 - 0,10) + 6,05 + (6,05 - 0,15 -0,30) + (6,05 - 0,10 - 0,40 - 0,10) + (6,05 - 0,15) + (6,05 - 0,10 - 0,40) X 0,15 - área do fundo das vigas baldrame e de ligação da sala de fisioterapia comum +
+ (3,70 - 0,10 - 0,10) + (3,70 - 0,10) + 3,70 + (3,70 - 0,20) + (5,40 + 3,70 - 0,15 -0,15 - 0,40) X 0,15 - área do fundo das vigas baldrame e de ligação da sala de fisioterapia reservada e do hall +
+ (((3,90 - 0,15) X 3 UN) + (5,40 - 0,15 - 0,20) + (5,40 - 0,40 - 0,30 - 0,30) + (1,90 X 2) + (1,80 X 3)) X 0,15 - área do fundo das vigas baldrame e de ligação da circulação, copa, DML e ISs</t>
  </si>
  <si>
    <t>0,80 X 0,80 X 18 X 0,05 - a aplicar no fundo das sapatas + 
+ (6,05 - 0,30 - 0,10) + 6,05 + (6,05 - 0,15 -0,30) + (6,05 - 0,10 - 0,40 - 0,10) + (6,05 - 0,15) + (6,05 - 0,10 - 0,40) X 0,15 X 0,05 - a aplicar no fundo das vigas baldrame e de ligação da sala de fisioterapia comum +
+ (3,70 - 0,10 - 0,10) + (3,70 - 0,10) + 3,70 + (3,70 - 0,20) + (5,40 + 3,70 - 0,15 -0,15 - 0,40) X 0,15 X 0,05 - a aplicar no fundo das vigas baldrame e de ligação da sala de fisioterapia reservada e do hall +
+ (((3,90 - 0,15) X 3 UN) + (5,40 - 0,15 - 0,20) + (5,40 - 0,40 - 0,30 - 0,30) + (1,90 X 2) + (1,80 X 3)) X 0,15 X 0,05 - a aplicar no fundo das vigas baldrame e de ligação da circulação, copa, DML e ISs</t>
  </si>
  <si>
    <t>((0,15 X 0,30 X 12 UN) + (0,15 X 0,40 X 6 UN)) X 0,70 de altura - arranques dos pilares</t>
  </si>
  <si>
    <t>(0,80 X 0,80 X 0,30) X 18 UN - volume das sapatas +
+ ((0,15 X 0,30 X 12 UN) + (0,15 X 0,40 X 6 UN)) X 0,70 de altura - arranques dos pilares</t>
  </si>
  <si>
    <t>(((6,45 + 6,05) X 4) + (6,45 X 3)+ (0,15 X 2)) X 0,30 - área de forma das faces laterais das vigas da sala de fisioterapia comum +
+ ((3,70 X 6) + (3,90 + 3,90 + 9,10)) X 0,30 - área de forma das faces laterais das vigas da sala de fisioterapia reservada e do hall +
+ ((3,70 X 2) + 5,40 + (3,15 X 2) + (1,75 X 2) + (1,80 X 4) + (1,75 X 6) + 1,80 + 1,00 + 2,00) X 0,30 - área de forma das faces laterais das vigas da circulação, copa, DML e ISs
+ ((0,15 + 0,15 + 0,30 + 0,30) X 2,52 de altura X 12 UN) + ((0,15 + 0,15 + 0,40 + 0,40) X 4,15 de altura X 5 UN) - área de forma dos pilares</t>
  </si>
  <si>
    <t>((6,45  X 0,15 X 0,30 X 2 UN + (6,05 X 0,15 X 0,30 X 2 UN) + 6,45 X 0,15 X 0,30 X 2 UN - volume das vigas da sala de fisioterapia comum +
+ ((3,70 X 0,15 X 0,30) X 4 UN) + (9,10 X 0,15 X 0,30) - volume das vigas da sala de fisioterapia reservada e do hall +
+ ((3,70 X 0,15 X 0,30) X 2 UN) + (5,40 X 0,15 X 0,30) + (5,00 X 0,15 X 0,30) + (1,75 X 0,15 X 0,30 X 2 UN) + (1,80 X 0,15 X 0,30) - volume das vigas da circulação, copa, DML e ISs
+ (0,15 X 0,30 X 2,52 de altura X 12 UN) + (0,15 X 0,40 X 4,15 de altura X 5 UN) - volume dos pilares</t>
  </si>
  <si>
    <t>6,45 X  6,45 + 3,90 X (10,35 - 1,05) + 3,90 X (6,45 - 1,05) - conforme projeto arquitetônico</t>
  </si>
  <si>
    <t>36,60 + 8,88 + 23,31 + 5,67 + 3,15 + 3,15 + 3,41 + 1,75 - áreas dos tetos de laje (sala de fisioteerapia comum, fisioteerapia reservada, hall, circulação, IS FEM., IS MASC., DML e copa), conforme indicado no projeto arquitetônico</t>
  </si>
  <si>
    <t>(3,70 X 5,00) + (3,70 X 3,70) + (3,70 X 5,00) + (6,05 X 6,75) - conforme projeto arquitetônico</t>
  </si>
  <si>
    <t>DATA: 04/02/2022</t>
  </si>
  <si>
    <r>
      <rPr>
        <b/>
        <sz val="36"/>
        <rFont val="Arial"/>
        <family val="2"/>
      </rPr>
      <t>PREFEITURA MUNICIPAL DE IMBÉ DE MINAS</t>
    </r>
    <r>
      <rPr>
        <b/>
        <sz val="18"/>
        <rFont val="Arial"/>
        <family val="2"/>
      </rPr>
      <t xml:space="preserve">
</t>
    </r>
    <r>
      <rPr>
        <b/>
        <sz val="16"/>
        <rFont val="Arial"/>
        <family val="2"/>
      </rPr>
      <t>ESTADO DE MINAS GERAIS</t>
    </r>
    <r>
      <rPr>
        <b/>
        <sz val="18"/>
        <rFont val="Arial"/>
        <family val="2"/>
      </rPr>
      <t xml:space="preserve">
CNPJ - 01.613.233/0001-22</t>
    </r>
    <r>
      <rPr>
        <b/>
        <sz val="16"/>
        <rFont val="Arial"/>
        <family val="2"/>
      </rPr>
      <t xml:space="preserve">
</t>
    </r>
    <r>
      <rPr>
        <b/>
        <sz val="14"/>
        <rFont val="Arial"/>
        <family val="2"/>
      </rPr>
      <t>PRAÇA SANTANA, N° 18 - CENTRO, CEP: 35.323-000 - FONE: (33) 3325-1465</t>
    </r>
  </si>
  <si>
    <t>FORNECIMENTO E COLOCAÇÃO DE PLACAS DE OBRAS EM CHAPA GALVANIZADA (4,00 X 2,00 M ) SÃO CONFECCIONADAS EM CHAPA GALVANIZADA 26. AS CHAPAS SERÃO AFIXADAS COM REBITES 410 E PARAFUSOS 3/8, EM UMA ESTRUTURA METÁLICA COM VIGA U 2" ENRIJECIDA E METALON 20MMX20MM,334</t>
  </si>
  <si>
    <t>ED-50154</t>
  </si>
  <si>
    <t>COMPACTAÇÃO DE VALAS OU ÁREAS, MANUALMENTE A 95% DO PN, COM PLACA VIBRATÓRIA</t>
  </si>
  <si>
    <t>ED-51099</t>
  </si>
  <si>
    <t>ED-8571</t>
  </si>
  <si>
    <t>FORMA E DESFORMA DE COMPENSADO PLASTIFICADO, ESP. 12MM, REAPROVEITAMENTO (3X) (FUNDAÇÃO)</t>
  </si>
  <si>
    <t>FORNECIMENTO DE CONCRETO ESTRUTURAL, PREPARADO EM OBRA COM BETONEIRA, COM FCK 40 MPA, INCLUSIVE LANÇAMENTO, ADENSAMENTO E ACABAMENTO (FUNDAÇÃO)</t>
  </si>
  <si>
    <t>ED-49790</t>
  </si>
  <si>
    <t>ED-8398</t>
  </si>
  <si>
    <t>FORMA E DESFORMA DE COMPENSADO PLASTIFICADO, ESP. 12MM, REAPROVEITAMENTO (3X), EXCLUSIVE ESCORAMENTO</t>
  </si>
  <si>
    <t>ED-49622</t>
  </si>
  <si>
    <t>FORNECIMENTO DE CONCRETO ESTRUTURAL, PREPARADO EM OBRA, COM FCK 40MPA, INCLUSIVE LANÇAMENTO, ADENSAMENTO E ACABAMENTO</t>
  </si>
  <si>
    <t>ED-50261</t>
  </si>
  <si>
    <t>LAJE PRÉ-MOLDADA, A REVESTIR, INCLUSIVE CAPEAMENTO E = 4 CM, SC = 300 KG/M2, L = 5,00 M</t>
  </si>
  <si>
    <t>ED-50730</t>
  </si>
  <si>
    <t>CHAPISCO COM ARGAMASSA, TRAÇO 1:2:3 (CIMENTO, AREIA E PEDRISCO), APLICADO COM COLHER, ESP. 5MM, PREPARO MECÂNICO</t>
  </si>
  <si>
    <t>ED-50760</t>
  </si>
  <si>
    <t>REBOCO COM ARGAMASSA, TRAÇO 1:2:9 (CIMENTO, CAL E AREIA), COM ADITIVO IMPERMEABILIZANTE, ESP. 20MM, APLICAÇÃO MANUAL, PREPARO MECÂNICO</t>
  </si>
  <si>
    <t>PISO CIMENTADO COM ARGAMASSA, TRAÇO 1:3 (CIMENTO E AREIA), ESP. 50MM, ACABAMENTO DESEMPENADO E FELTRADO, MODULAÇÃO DE 100X100CM, INCLUSIVE JUNTA PLÁSTICA</t>
  </si>
  <si>
    <t>ED-50551</t>
  </si>
  <si>
    <t>ED-51144</t>
  </si>
  <si>
    <t>PASSEIOS DE CONCRETO E = 8 CM, FCK = 15 MPA PADRÃO PREFEITURA</t>
  </si>
  <si>
    <t>ED-50453</t>
  </si>
  <si>
    <t>PINTURA ACRÍLICA EM PAREDE, DUAS(3) DEMÃOS, EXCLUSIVE SELADOR ACRÍLICO E MASSA ACRÍLICA/CORRIDA (PVA)</t>
  </si>
  <si>
    <t>PINTURA ACRÍLICA EM TETO, DUAS (3) DEMÃOS, EXCLUSIVE SELADOR ACRÍLICO E MASSA ACRÍLICA/CORRIDA (PVA)</t>
  </si>
  <si>
    <t>ED-50454</t>
  </si>
  <si>
    <t>RUFO E CONTRA-RUFO DE CHAPA GALVANIZADA Nº.24, DESENVOLVIMENTO = 70 CM</t>
  </si>
  <si>
    <t>ED-50681</t>
  </si>
  <si>
    <t>ED-50652</t>
  </si>
  <si>
    <t>CALHA DE CHAPA GALVANIZADA Nº.22 GSG,DESENVOLVIMENTO= 75 CM</t>
  </si>
  <si>
    <t>SOLEIRA DE GRANITO CINZA ANDORINHA E = 3 CM</t>
  </si>
  <si>
    <t>ED-51003</t>
  </si>
  <si>
    <t>PEITORIL DE GRANITO CINZA ANDORINHA E = 3 CM</t>
  </si>
  <si>
    <t>ED-50998</t>
  </si>
  <si>
    <t>ED-51157</t>
  </si>
  <si>
    <t>VIDRO COMUM LISO INCOLOR, ESP. 6MM, INCLUSIVE FIXAÇÃO E VEDAÇÃO COM GUARNIÇÃO/GAXETA DE BORRACHA NEOPREME, FORNECIMENTO E INSTALAÇÃO, EXCLUSIVE CAIXILHO/PERFIL</t>
  </si>
  <si>
    <t>BANCADA EM GRANITO CINZA ANDORINHA E = 3 CM, APOIADA EM CONSOLE DE METALON 20 X 30 MM</t>
  </si>
  <si>
    <t>ED-48343</t>
  </si>
  <si>
    <t>DISPENSER EM AÇO INOX PARA PAPEL TOALHA 2 OU 3 FOLHAS</t>
  </si>
  <si>
    <t>ED-48180</t>
  </si>
  <si>
    <t>ED-49607</t>
  </si>
  <si>
    <t>PORTA EM MADEIRA DE LEI ESPECIAL COMPLETA 60 X 210 CM, COM REVESTIMENTO EM LAMINADO MELAMÍNICO NAS DUAS FACES, INCLUSIVE FERRAGENS E MAÇANETA TIPO ALAVANCA</t>
  </si>
  <si>
    <t>PORTA EM MADEIRA DE LEI ESPECIAL COMPLETA 80 X 210 CM, COM REVESTIMENTO EM LAMINADO MELAMÍNICO NAS DUAS FACES, INCLUSIVE FERRAGENS E MAÇANETA TIPO ALAVANCA</t>
  </si>
  <si>
    <t>PORTA EM MADEIRA DE LEI ESPECIAL COMPLETA 90 X 210 CM, COM REVESTIMENTO EM LAMINADO MELAMÍNICO NAS DUAS FACES, INCLUSIVE FERRAGENS E MAÇANETA TIPO ALAVANCA</t>
  </si>
  <si>
    <t>ED-49605</t>
  </si>
  <si>
    <t>ED-49604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</si>
</sst>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_);_(* \(#,##0.00\);_(* &quot;-&quot;??_);_(@_)"/>
    <numFmt numFmtId="165" formatCode="&quot;R$&quot;\ #,##0.00"/>
    <numFmt numFmtId="166" formatCode="&quot;R$&quot;\ #,##0.000"/>
  </numFmts>
  <fonts count="45" x14ac:knownFonts="1">
    <font>
      <sz val="10"/>
      <name val="Arial"/>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0"/>
      <name val="Arial"/>
      <family val="2"/>
    </font>
    <font>
      <sz val="8"/>
      <name val="Arial"/>
      <family val="2"/>
    </font>
    <font>
      <sz val="8"/>
      <color rgb="FFFF0000"/>
      <name val="Arial"/>
      <family val="2"/>
    </font>
    <font>
      <b/>
      <sz val="8"/>
      <name val="Arial"/>
      <family val="2"/>
    </font>
    <font>
      <sz val="8"/>
      <name val="Calibri"/>
      <family val="2"/>
      <scheme val="minor"/>
    </font>
    <font>
      <b/>
      <sz val="8"/>
      <name val="Calibri"/>
      <family val="2"/>
      <scheme val="minor"/>
    </font>
    <font>
      <sz val="10"/>
      <color rgb="FFFF0000"/>
      <name val="Arial"/>
      <family val="2"/>
    </font>
    <font>
      <b/>
      <sz val="8"/>
      <color indexed="8"/>
      <name val="Arial"/>
      <family val="2"/>
    </font>
    <font>
      <sz val="8"/>
      <color indexed="8"/>
      <name val="Arial"/>
      <family val="2"/>
    </font>
    <font>
      <sz val="8"/>
      <color theme="1"/>
      <name val="Arial"/>
      <family val="2"/>
    </font>
    <font>
      <b/>
      <sz val="8"/>
      <color theme="1"/>
      <name val="Arial"/>
      <family val="2"/>
    </font>
    <font>
      <sz val="8"/>
      <color indexed="12"/>
      <name val="Arial"/>
      <family val="2"/>
    </font>
    <font>
      <sz val="8"/>
      <name val="Calibri"/>
      <family val="2"/>
    </font>
    <font>
      <sz val="10"/>
      <color theme="1"/>
      <name val="Arial"/>
      <family val="2"/>
    </font>
    <font>
      <b/>
      <sz val="8"/>
      <color theme="1"/>
      <name val="Calibri"/>
      <family val="2"/>
      <scheme val="minor"/>
    </font>
    <font>
      <b/>
      <sz val="10"/>
      <color theme="1"/>
      <name val="Arial"/>
      <family val="2"/>
    </font>
    <font>
      <sz val="8"/>
      <color theme="1"/>
      <name val="Calibri"/>
      <family val="2"/>
      <scheme val="minor"/>
    </font>
    <font>
      <sz val="7"/>
      <color theme="1"/>
      <name val="Arial"/>
      <family val="2"/>
    </font>
    <font>
      <sz val="10"/>
      <color theme="1"/>
      <name val="Calibri"/>
      <family val="2"/>
    </font>
    <font>
      <b/>
      <sz val="18"/>
      <name val="Arial"/>
      <family val="2"/>
    </font>
    <font>
      <b/>
      <sz val="16"/>
      <name val="Arial"/>
      <family val="2"/>
    </font>
    <font>
      <b/>
      <sz val="20"/>
      <name val="Arial"/>
      <family val="2"/>
    </font>
    <font>
      <b/>
      <sz val="12"/>
      <name val="Arial"/>
      <family val="2"/>
    </font>
    <font>
      <b/>
      <sz val="14"/>
      <name val="Arial"/>
      <family val="2"/>
    </font>
    <font>
      <b/>
      <sz val="36"/>
      <name val="Arial"/>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s>
  <borders count="7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right style="hair">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hair">
        <color indexed="64"/>
      </right>
      <top style="thin">
        <color indexed="64"/>
      </top>
      <bottom style="thin">
        <color indexed="64"/>
      </bottom>
      <diagonal/>
    </border>
    <border>
      <left/>
      <right style="medium">
        <color indexed="64"/>
      </right>
      <top style="thin">
        <color indexed="64"/>
      </top>
      <bottom style="hair">
        <color indexed="64"/>
      </bottom>
      <diagonal/>
    </border>
    <border>
      <left style="medium">
        <color indexed="64"/>
      </left>
      <right style="hair">
        <color indexed="64"/>
      </right>
      <top style="thin">
        <color indexed="64"/>
      </top>
      <bottom/>
      <diagonal/>
    </border>
    <border>
      <left/>
      <right style="medium">
        <color indexed="64"/>
      </right>
      <top style="thin">
        <color indexed="64"/>
      </top>
      <bottom/>
      <diagonal/>
    </border>
    <border>
      <left style="medium">
        <color indexed="64"/>
      </left>
      <right style="hair">
        <color indexed="64"/>
      </right>
      <top/>
      <bottom style="hair">
        <color indexed="64"/>
      </bottom>
      <diagonal/>
    </border>
    <border>
      <left style="hair">
        <color indexed="64"/>
      </left>
      <right style="medium">
        <color indexed="64"/>
      </right>
      <top style="hair">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s>
  <cellStyleXfs count="45">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5" fillId="4" borderId="0" applyNumberFormat="0" applyBorder="0" applyAlignment="0" applyProtection="0"/>
    <xf numFmtId="0" fontId="6" fillId="16" borderId="1" applyNumberFormat="0" applyAlignment="0" applyProtection="0"/>
    <xf numFmtId="0" fontId="7" fillId="17" borderId="2" applyNumberFormat="0" applyAlignment="0" applyProtection="0"/>
    <xf numFmtId="0" fontId="8" fillId="0" borderId="3" applyNumberFormat="0" applyFill="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21" borderId="0" applyNumberFormat="0" applyBorder="0" applyAlignment="0" applyProtection="0"/>
    <xf numFmtId="0" fontId="9" fillId="7" borderId="1" applyNumberFormat="0" applyAlignment="0" applyProtection="0"/>
    <xf numFmtId="0" fontId="10" fillId="3" borderId="0" applyNumberFormat="0" applyBorder="0" applyAlignment="0" applyProtection="0"/>
    <xf numFmtId="0" fontId="11" fillId="22" borderId="0" applyNumberFormat="0" applyBorder="0" applyAlignment="0" applyProtection="0"/>
    <xf numFmtId="0" fontId="2" fillId="23" borderId="4" applyNumberFormat="0" applyFont="0" applyAlignment="0" applyProtection="0"/>
    <xf numFmtId="9" fontId="2" fillId="0" borderId="0" applyFont="0" applyFill="0" applyBorder="0" applyAlignment="0" applyProtection="0"/>
    <xf numFmtId="0" fontId="12" fillId="16" borderId="5" applyNumberFormat="0" applyAlignment="0" applyProtection="0"/>
    <xf numFmtId="164" fontId="2" fillId="0" borderId="0" applyFon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6" applyNumberFormat="0" applyFill="0" applyAlignment="0" applyProtection="0"/>
    <xf numFmtId="0" fontId="17" fillId="0" borderId="7" applyNumberFormat="0" applyFill="0" applyAlignment="0" applyProtection="0"/>
    <xf numFmtId="0" fontId="18" fillId="0" borderId="8" applyNumberFormat="0" applyFill="0" applyAlignment="0" applyProtection="0"/>
    <xf numFmtId="0" fontId="18" fillId="0" borderId="0" applyNumberFormat="0" applyFill="0" applyBorder="0" applyAlignment="0" applyProtection="0"/>
    <xf numFmtId="0" fontId="19" fillId="0" borderId="9" applyNumberFormat="0" applyFill="0" applyAlignment="0" applyProtection="0"/>
    <xf numFmtId="43" fontId="1" fillId="0" borderId="0" applyFont="0" applyFill="0" applyBorder="0" applyAlignment="0" applyProtection="0"/>
  </cellStyleXfs>
  <cellXfs count="301">
    <xf numFmtId="0" fontId="0" fillId="0" borderId="0" xfId="0"/>
    <xf numFmtId="0" fontId="20" fillId="0" borderId="10" xfId="0" applyFont="1" applyFill="1" applyBorder="1" applyAlignment="1">
      <alignment vertical="center"/>
    </xf>
    <xf numFmtId="0" fontId="20" fillId="0" borderId="13" xfId="0" applyFont="1" applyFill="1" applyBorder="1" applyAlignment="1">
      <alignment vertical="center"/>
    </xf>
    <xf numFmtId="0" fontId="20" fillId="0" borderId="10" xfId="0" applyFont="1" applyFill="1" applyBorder="1" applyAlignment="1">
      <alignment vertical="center" wrapText="1"/>
    </xf>
    <xf numFmtId="49" fontId="2" fillId="0" borderId="0" xfId="0" applyNumberFormat="1" applyFont="1" applyFill="1" applyAlignment="1">
      <alignment horizontal="center" vertical="center"/>
    </xf>
    <xf numFmtId="0" fontId="2" fillId="0" borderId="0" xfId="0" applyFont="1" applyFill="1" applyAlignment="1">
      <alignment horizontal="center" vertical="center"/>
    </xf>
    <xf numFmtId="4" fontId="2" fillId="0" borderId="0" xfId="0" applyNumberFormat="1" applyFont="1" applyFill="1" applyAlignment="1">
      <alignment horizontal="center" vertical="center"/>
    </xf>
    <xf numFmtId="4" fontId="20" fillId="0" borderId="10" xfId="0" applyNumberFormat="1" applyFont="1" applyFill="1" applyBorder="1" applyAlignment="1">
      <alignment horizontal="center" vertical="center" wrapText="1"/>
    </xf>
    <xf numFmtId="0" fontId="2" fillId="0" borderId="13" xfId="0" applyFont="1" applyFill="1" applyBorder="1" applyAlignment="1">
      <alignment vertical="center"/>
    </xf>
    <xf numFmtId="0" fontId="20" fillId="0" borderId="13" xfId="0" applyFont="1" applyFill="1" applyBorder="1" applyAlignment="1">
      <alignment vertical="center" wrapText="1"/>
    </xf>
    <xf numFmtId="4" fontId="2" fillId="0" borderId="13" xfId="0" applyNumberFormat="1" applyFont="1" applyFill="1" applyBorder="1" applyAlignment="1">
      <alignment horizontal="center" vertical="center"/>
    </xf>
    <xf numFmtId="0" fontId="2" fillId="0" borderId="0" xfId="0" applyFont="1" applyFill="1" applyBorder="1" applyAlignment="1">
      <alignment vertical="center"/>
    </xf>
    <xf numFmtId="0" fontId="2" fillId="0" borderId="0" xfId="0" applyFont="1" applyFill="1" applyAlignment="1">
      <alignment vertical="center"/>
    </xf>
    <xf numFmtId="0" fontId="2" fillId="0" borderId="0" xfId="0" applyFont="1" applyFill="1" applyAlignment="1">
      <alignment horizontal="left" vertical="center" wrapText="1"/>
    </xf>
    <xf numFmtId="0" fontId="2" fillId="0" borderId="13" xfId="0" applyFont="1" applyFill="1" applyBorder="1" applyAlignment="1">
      <alignment horizontal="center" vertical="center"/>
    </xf>
    <xf numFmtId="0" fontId="20" fillId="0" borderId="0" xfId="0" applyFont="1" applyFill="1" applyBorder="1" applyAlignment="1">
      <alignment vertical="center"/>
    </xf>
    <xf numFmtId="0" fontId="20" fillId="0" borderId="0" xfId="0" applyFont="1" applyFill="1" applyBorder="1" applyAlignment="1">
      <alignment horizontal="left" vertical="center" wrapText="1"/>
    </xf>
    <xf numFmtId="0" fontId="2" fillId="0" borderId="0" xfId="0" applyFont="1" applyFill="1" applyAlignment="1">
      <alignment vertical="center" wrapText="1"/>
    </xf>
    <xf numFmtId="4" fontId="20" fillId="0" borderId="13" xfId="0" applyNumberFormat="1" applyFont="1" applyFill="1" applyBorder="1" applyAlignment="1">
      <alignment horizontal="center" vertical="center"/>
    </xf>
    <xf numFmtId="0" fontId="20" fillId="0" borderId="18" xfId="0" applyFont="1" applyFill="1" applyBorder="1" applyAlignment="1">
      <alignment vertical="center"/>
    </xf>
    <xf numFmtId="0" fontId="20" fillId="0" borderId="0" xfId="0" applyFont="1" applyFill="1" applyBorder="1" applyAlignment="1">
      <alignment vertical="center" wrapText="1"/>
    </xf>
    <xf numFmtId="0" fontId="2" fillId="0" borderId="24" xfId="0" applyFont="1" applyFill="1" applyBorder="1" applyAlignment="1">
      <alignment horizontal="center" vertical="center" wrapText="1"/>
    </xf>
    <xf numFmtId="0" fontId="2" fillId="0" borderId="24" xfId="0" applyFont="1" applyFill="1" applyBorder="1" applyAlignment="1">
      <alignment horizontal="left" vertical="center" wrapText="1"/>
    </xf>
    <xf numFmtId="0" fontId="2" fillId="0" borderId="0" xfId="0" applyFont="1" applyFill="1" applyBorder="1" applyAlignment="1">
      <alignment horizontal="left" vertical="center" wrapText="1"/>
    </xf>
    <xf numFmtId="165" fontId="2" fillId="0" borderId="0" xfId="0" applyNumberFormat="1" applyFont="1" applyFill="1" applyBorder="1" applyAlignment="1">
      <alignment horizontal="center" vertical="center" wrapText="1"/>
    </xf>
    <xf numFmtId="165" fontId="20" fillId="0" borderId="0" xfId="0" applyNumberFormat="1" applyFont="1" applyFill="1" applyBorder="1" applyAlignment="1">
      <alignment horizontal="center" vertical="center" wrapText="1"/>
    </xf>
    <xf numFmtId="165" fontId="20" fillId="0" borderId="25" xfId="0" applyNumberFormat="1" applyFont="1" applyFill="1" applyBorder="1" applyAlignment="1">
      <alignment horizontal="center" vertical="center" wrapText="1"/>
    </xf>
    <xf numFmtId="0" fontId="20" fillId="0" borderId="25" xfId="0" applyFont="1" applyFill="1" applyBorder="1" applyAlignment="1">
      <alignment vertical="center"/>
    </xf>
    <xf numFmtId="165" fontId="2" fillId="0" borderId="23" xfId="0" applyNumberFormat="1" applyFont="1" applyFill="1" applyBorder="1" applyAlignment="1">
      <alignment horizontal="center" vertical="center" wrapText="1"/>
    </xf>
    <xf numFmtId="10" fontId="20" fillId="0" borderId="22" xfId="0" applyNumberFormat="1" applyFont="1" applyFill="1" applyBorder="1" applyAlignment="1">
      <alignment horizontal="center" vertical="center" wrapText="1"/>
    </xf>
    <xf numFmtId="165" fontId="20" fillId="0" borderId="23" xfId="0" applyNumberFormat="1" applyFont="1" applyFill="1" applyBorder="1" applyAlignment="1">
      <alignment horizontal="center" vertical="center" wrapText="1"/>
    </xf>
    <xf numFmtId="0" fontId="20" fillId="0" borderId="0" xfId="0" applyFont="1" applyFill="1" applyBorder="1" applyAlignment="1">
      <alignment horizontal="center" vertical="center" wrapText="1"/>
    </xf>
    <xf numFmtId="10" fontId="2" fillId="0" borderId="22" xfId="0" applyNumberFormat="1" applyFont="1" applyFill="1" applyBorder="1" applyAlignment="1">
      <alignment horizontal="center" vertical="center" wrapText="1"/>
    </xf>
    <xf numFmtId="0" fontId="2" fillId="0" borderId="14" xfId="0" applyFont="1" applyFill="1" applyBorder="1" applyAlignment="1">
      <alignment vertical="center"/>
    </xf>
    <xf numFmtId="0" fontId="2" fillId="0" borderId="24" xfId="0" applyFont="1" applyFill="1" applyBorder="1" applyAlignment="1">
      <alignment vertical="center"/>
    </xf>
    <xf numFmtId="0" fontId="2" fillId="0" borderId="20" xfId="0" applyFont="1" applyFill="1" applyBorder="1" applyAlignment="1">
      <alignment vertical="center"/>
    </xf>
    <xf numFmtId="0" fontId="20" fillId="0" borderId="12" xfId="0" applyFont="1" applyFill="1" applyBorder="1" applyAlignment="1">
      <alignment vertical="center"/>
    </xf>
    <xf numFmtId="0" fontId="20" fillId="0" borderId="17" xfId="0" applyFont="1" applyFill="1" applyBorder="1" applyAlignment="1">
      <alignment vertical="center"/>
    </xf>
    <xf numFmtId="165" fontId="2" fillId="0" borderId="0" xfId="0" applyNumberFormat="1" applyFont="1" applyFill="1" applyAlignment="1">
      <alignment vertical="center"/>
    </xf>
    <xf numFmtId="0" fontId="2" fillId="0" borderId="16" xfId="0" applyFont="1" applyFill="1" applyBorder="1" applyAlignment="1">
      <alignment vertical="center"/>
    </xf>
    <xf numFmtId="0" fontId="2" fillId="0" borderId="19" xfId="0" applyFont="1" applyFill="1" applyBorder="1" applyAlignment="1">
      <alignment vertical="center"/>
    </xf>
    <xf numFmtId="0" fontId="2" fillId="0" borderId="21" xfId="0" applyFont="1" applyFill="1" applyBorder="1" applyAlignment="1">
      <alignment vertical="center"/>
    </xf>
    <xf numFmtId="0" fontId="20" fillId="0" borderId="0" xfId="0" applyFont="1" applyFill="1" applyBorder="1" applyAlignment="1">
      <alignment horizontal="center"/>
    </xf>
    <xf numFmtId="49" fontId="21" fillId="0" borderId="10" xfId="0" applyNumberFormat="1" applyFont="1" applyFill="1" applyBorder="1" applyAlignment="1">
      <alignment horizontal="center" vertical="center" wrapText="1"/>
    </xf>
    <xf numFmtId="0" fontId="20" fillId="0" borderId="13" xfId="0" applyFont="1" applyFill="1" applyBorder="1" applyAlignment="1">
      <alignment horizontal="right" vertical="center"/>
    </xf>
    <xf numFmtId="0" fontId="23" fillId="0" borderId="10" xfId="0" applyFont="1" applyFill="1" applyBorder="1" applyAlignment="1">
      <alignment horizontal="center" vertical="center"/>
    </xf>
    <xf numFmtId="0" fontId="21" fillId="0" borderId="10" xfId="0" applyFont="1" applyFill="1" applyBorder="1" applyAlignment="1">
      <alignment horizontal="center" vertical="center"/>
    </xf>
    <xf numFmtId="2" fontId="21" fillId="0" borderId="10" xfId="0" applyNumberFormat="1" applyFont="1" applyFill="1" applyBorder="1" applyAlignment="1">
      <alignment horizontal="center" vertical="center" wrapText="1"/>
    </xf>
    <xf numFmtId="165" fontId="21" fillId="0" borderId="10" xfId="0" applyNumberFormat="1" applyFont="1" applyFill="1" applyBorder="1" applyAlignment="1">
      <alignment horizontal="center" vertical="center" wrapText="1"/>
    </xf>
    <xf numFmtId="0" fontId="21" fillId="0" borderId="0" xfId="0" applyFont="1" applyFill="1" applyAlignment="1">
      <alignment vertical="center"/>
    </xf>
    <xf numFmtId="0" fontId="22" fillId="0" borderId="0" xfId="0" applyFont="1" applyFill="1" applyAlignment="1">
      <alignment vertical="center"/>
    </xf>
    <xf numFmtId="0" fontId="2" fillId="0" borderId="13" xfId="0" applyFont="1" applyFill="1" applyBorder="1" applyAlignment="1">
      <alignment vertical="center" wrapText="1"/>
    </xf>
    <xf numFmtId="0" fontId="20" fillId="0" borderId="17" xfId="0" applyFont="1" applyFill="1" applyBorder="1" applyAlignment="1">
      <alignment vertical="center" wrapText="1"/>
    </xf>
    <xf numFmtId="4" fontId="20" fillId="0" borderId="13" xfId="0" applyNumberFormat="1" applyFont="1" applyFill="1" applyBorder="1" applyAlignment="1">
      <alignment horizontal="right" vertical="center"/>
    </xf>
    <xf numFmtId="0" fontId="23" fillId="0" borderId="10" xfId="0" applyFont="1" applyFill="1" applyBorder="1" applyAlignment="1">
      <alignment horizontal="center" vertical="center" wrapText="1"/>
    </xf>
    <xf numFmtId="2" fontId="23" fillId="0" borderId="10" xfId="35" applyNumberFormat="1" applyFont="1" applyFill="1" applyBorder="1" applyAlignment="1">
      <alignment horizontal="center" vertical="center" wrapText="1"/>
    </xf>
    <xf numFmtId="2" fontId="23" fillId="0" borderId="10" xfId="0" applyNumberFormat="1" applyFont="1" applyFill="1" applyBorder="1" applyAlignment="1">
      <alignment horizontal="center" vertical="center" wrapText="1"/>
    </xf>
    <xf numFmtId="165" fontId="23" fillId="0" borderId="10" xfId="0" applyNumberFormat="1" applyFont="1" applyFill="1" applyBorder="1" applyAlignment="1">
      <alignment horizontal="center" vertical="center" wrapText="1"/>
    </xf>
    <xf numFmtId="0" fontId="23" fillId="0" borderId="0" xfId="0" applyFont="1" applyFill="1" applyAlignment="1">
      <alignment vertical="center"/>
    </xf>
    <xf numFmtId="4" fontId="20" fillId="0" borderId="0" xfId="0" applyNumberFormat="1" applyFont="1" applyFill="1" applyBorder="1" applyAlignment="1">
      <alignment vertical="center" wrapText="1"/>
    </xf>
    <xf numFmtId="0" fontId="25" fillId="0" borderId="0" xfId="0" applyFont="1" applyFill="1" applyBorder="1" applyAlignment="1">
      <alignment horizontal="center" vertical="center" wrapText="1"/>
    </xf>
    <xf numFmtId="2" fontId="24" fillId="0" borderId="0" xfId="0" applyNumberFormat="1" applyFont="1" applyFill="1" applyBorder="1" applyAlignment="1">
      <alignment horizontal="center" vertical="center"/>
    </xf>
    <xf numFmtId="0" fontId="2" fillId="0" borderId="0" xfId="0" applyFont="1" applyFill="1" applyAlignment="1">
      <alignment horizontal="center" vertical="center" wrapText="1"/>
    </xf>
    <xf numFmtId="4" fontId="20" fillId="0" borderId="0" xfId="0" applyNumberFormat="1" applyFont="1" applyFill="1" applyBorder="1" applyAlignment="1">
      <alignment horizontal="center" vertical="center" wrapText="1"/>
    </xf>
    <xf numFmtId="49" fontId="2" fillId="0" borderId="0" xfId="0" applyNumberFormat="1" applyFont="1" applyFill="1" applyAlignment="1">
      <alignment horizontal="center" vertical="center" wrapText="1"/>
    </xf>
    <xf numFmtId="4" fontId="2" fillId="0" borderId="0" xfId="0" applyNumberFormat="1" applyFont="1" applyFill="1" applyAlignment="1">
      <alignment horizontal="center" vertical="center" wrapText="1"/>
    </xf>
    <xf numFmtId="0" fontId="20" fillId="0" borderId="17" xfId="0" applyFont="1" applyFill="1" applyBorder="1" applyAlignment="1">
      <alignment horizontal="left" vertical="center"/>
    </xf>
    <xf numFmtId="0" fontId="20" fillId="0" borderId="13" xfId="0" applyFont="1" applyFill="1" applyBorder="1" applyAlignment="1">
      <alignment horizontal="left" vertical="center"/>
    </xf>
    <xf numFmtId="2" fontId="20" fillId="0" borderId="24" xfId="0" applyNumberFormat="1" applyFont="1" applyFill="1" applyBorder="1" applyAlignment="1">
      <alignment vertical="center" wrapText="1"/>
    </xf>
    <xf numFmtId="2" fontId="20" fillId="0" borderId="0" xfId="0" applyNumberFormat="1" applyFont="1" applyFill="1" applyBorder="1" applyAlignment="1">
      <alignment vertical="center" wrapText="1"/>
    </xf>
    <xf numFmtId="0" fontId="20" fillId="0" borderId="0" xfId="0" applyFont="1" applyFill="1" applyBorder="1" applyAlignment="1">
      <alignment horizontal="left" vertical="center"/>
    </xf>
    <xf numFmtId="0" fontId="20" fillId="0" borderId="10" xfId="0" applyFont="1" applyFill="1" applyBorder="1" applyAlignment="1">
      <alignment horizontal="center" vertical="center" wrapText="1"/>
    </xf>
    <xf numFmtId="0" fontId="2" fillId="0" borderId="24" xfId="0" applyFont="1" applyFill="1" applyBorder="1" applyAlignment="1">
      <alignment horizontal="left" vertical="center"/>
    </xf>
    <xf numFmtId="0" fontId="2" fillId="0" borderId="0" xfId="0" applyFont="1" applyFill="1" applyBorder="1" applyAlignment="1">
      <alignment horizontal="left" vertical="center"/>
    </xf>
    <xf numFmtId="0" fontId="2" fillId="0" borderId="19" xfId="0" applyFont="1" applyFill="1" applyBorder="1" applyAlignment="1">
      <alignment horizontal="left" vertical="center"/>
    </xf>
    <xf numFmtId="0" fontId="2" fillId="0" borderId="0" xfId="0" applyFont="1" applyFill="1" applyAlignment="1">
      <alignment horizontal="left" vertical="center"/>
    </xf>
    <xf numFmtId="49" fontId="23" fillId="0" borderId="10" xfId="0" applyNumberFormat="1" applyFont="1" applyFill="1" applyBorder="1" applyAlignment="1">
      <alignment horizontal="center" vertical="center" wrapText="1"/>
    </xf>
    <xf numFmtId="0" fontId="21" fillId="0" borderId="13" xfId="0" applyFont="1" applyFill="1" applyBorder="1" applyAlignment="1">
      <alignment horizontal="center" vertical="center" wrapText="1"/>
    </xf>
    <xf numFmtId="0" fontId="21" fillId="0" borderId="13" xfId="0" applyFont="1" applyFill="1" applyBorder="1" applyAlignment="1">
      <alignment horizontal="left" vertical="center" wrapText="1"/>
    </xf>
    <xf numFmtId="4" fontId="21" fillId="0" borderId="13" xfId="0" applyNumberFormat="1" applyFont="1" applyFill="1" applyBorder="1" applyAlignment="1">
      <alignment horizontal="center" vertical="center" wrapText="1"/>
    </xf>
    <xf numFmtId="0" fontId="21" fillId="0" borderId="0" xfId="0" applyFont="1" applyFill="1" applyAlignment="1">
      <alignment vertical="center" wrapText="1"/>
    </xf>
    <xf numFmtId="49" fontId="21" fillId="0" borderId="10" xfId="0" applyNumberFormat="1" applyFont="1" applyFill="1" applyBorder="1" applyAlignment="1">
      <alignment vertical="center" wrapText="1"/>
    </xf>
    <xf numFmtId="165" fontId="21" fillId="0" borderId="10" xfId="0" applyNumberFormat="1" applyFont="1" applyFill="1" applyBorder="1" applyAlignment="1">
      <alignment horizontal="center" vertical="center"/>
    </xf>
    <xf numFmtId="10" fontId="20" fillId="0" borderId="23" xfId="0" applyNumberFormat="1" applyFont="1" applyFill="1" applyBorder="1" applyAlignment="1">
      <alignment horizontal="center" vertical="center" wrapText="1"/>
    </xf>
    <xf numFmtId="4" fontId="25" fillId="0" borderId="0" xfId="0" applyNumberFormat="1" applyFont="1" applyFill="1" applyBorder="1" applyAlignment="1">
      <alignment vertical="center"/>
    </xf>
    <xf numFmtId="0" fontId="25" fillId="0" borderId="0" xfId="0" applyFont="1" applyFill="1" applyBorder="1" applyAlignment="1">
      <alignment horizontal="center" vertical="center"/>
    </xf>
    <xf numFmtId="0" fontId="24" fillId="0" borderId="0" xfId="0" applyFont="1" applyFill="1" applyBorder="1" applyAlignment="1">
      <alignment horizontal="center" vertical="center"/>
    </xf>
    <xf numFmtId="4" fontId="26" fillId="0" borderId="0" xfId="0" applyNumberFormat="1" applyFont="1" applyFill="1" applyAlignment="1">
      <alignment horizontal="center" vertical="center"/>
    </xf>
    <xf numFmtId="4" fontId="20" fillId="0" borderId="11" xfId="0" applyNumberFormat="1" applyFont="1" applyFill="1" applyBorder="1" applyAlignment="1">
      <alignment horizontal="center" vertical="center"/>
    </xf>
    <xf numFmtId="0" fontId="20" fillId="0" borderId="11" xfId="0" applyFont="1" applyFill="1" applyBorder="1" applyAlignment="1">
      <alignment horizontal="center" vertical="center"/>
    </xf>
    <xf numFmtId="0" fontId="20" fillId="0" borderId="11" xfId="0" applyFont="1" applyFill="1" applyBorder="1" applyAlignment="1">
      <alignment vertical="center" wrapText="1"/>
    </xf>
    <xf numFmtId="0" fontId="21" fillId="0" borderId="34" xfId="0" applyNumberFormat="1" applyFont="1" applyFill="1" applyBorder="1" applyAlignment="1">
      <alignment horizontal="center" vertical="center" wrapText="1"/>
    </xf>
    <xf numFmtId="2" fontId="21" fillId="0" borderId="34" xfId="0" applyNumberFormat="1" applyFont="1" applyFill="1" applyBorder="1" applyAlignment="1">
      <alignment horizontal="center" vertical="center" wrapText="1"/>
    </xf>
    <xf numFmtId="0" fontId="21" fillId="0" borderId="27" xfId="0" applyNumberFormat="1" applyFont="1" applyFill="1" applyBorder="1" applyAlignment="1">
      <alignment horizontal="center" vertical="center" wrapText="1"/>
    </xf>
    <xf numFmtId="0" fontId="21" fillId="0" borderId="32" xfId="0" applyNumberFormat="1" applyFont="1" applyFill="1" applyBorder="1" applyAlignment="1">
      <alignment horizontal="center" vertical="center" wrapText="1"/>
    </xf>
    <xf numFmtId="49" fontId="21" fillId="0" borderId="32" xfId="0" applyNumberFormat="1" applyFont="1" applyFill="1" applyBorder="1" applyAlignment="1">
      <alignment horizontal="center" vertical="center" wrapText="1"/>
    </xf>
    <xf numFmtId="49" fontId="21" fillId="0" borderId="34" xfId="0" applyNumberFormat="1" applyFont="1" applyFill="1" applyBorder="1" applyAlignment="1">
      <alignment horizontal="center" vertical="center" wrapText="1"/>
    </xf>
    <xf numFmtId="0" fontId="21" fillId="0" borderId="39" xfId="0" applyNumberFormat="1" applyFont="1" applyFill="1" applyBorder="1" applyAlignment="1">
      <alignment horizontal="center" vertical="center" wrapText="1"/>
    </xf>
    <xf numFmtId="0" fontId="2" fillId="0" borderId="24" xfId="0" applyFont="1" applyFill="1" applyBorder="1" applyAlignment="1">
      <alignment horizontal="center" vertical="center"/>
    </xf>
    <xf numFmtId="4" fontId="2" fillId="0" borderId="24" xfId="0" applyNumberFormat="1" applyFont="1" applyFill="1" applyBorder="1" applyAlignment="1">
      <alignment horizontal="center" vertical="center"/>
    </xf>
    <xf numFmtId="4" fontId="2" fillId="0" borderId="24" xfId="0" applyNumberFormat="1" applyFont="1" applyFill="1" applyBorder="1" applyAlignment="1">
      <alignment horizontal="center" vertical="center" wrapText="1"/>
    </xf>
    <xf numFmtId="165" fontId="25" fillId="0" borderId="10" xfId="0" applyNumberFormat="1" applyFont="1" applyFill="1" applyBorder="1" applyAlignment="1">
      <alignment horizontal="center" vertical="center" wrapText="1"/>
    </xf>
    <xf numFmtId="0" fontId="21" fillId="0" borderId="40" xfId="0" applyNumberFormat="1" applyFont="1" applyFill="1" applyBorder="1" applyAlignment="1">
      <alignment horizontal="center" vertical="center" wrapText="1"/>
    </xf>
    <xf numFmtId="0" fontId="21" fillId="0" borderId="41" xfId="0" applyNumberFormat="1" applyFont="1" applyFill="1" applyBorder="1" applyAlignment="1">
      <alignment horizontal="center" vertical="center" wrapText="1"/>
    </xf>
    <xf numFmtId="49" fontId="24" fillId="0" borderId="27" xfId="0" applyNumberFormat="1" applyFont="1" applyFill="1" applyBorder="1" applyAlignment="1">
      <alignment horizontal="center" vertical="center" wrapText="1"/>
    </xf>
    <xf numFmtId="0" fontId="21" fillId="0" borderId="42" xfId="0" applyNumberFormat="1" applyFont="1" applyFill="1" applyBorder="1" applyAlignment="1">
      <alignment horizontal="center" vertical="center" wrapText="1"/>
    </xf>
    <xf numFmtId="0" fontId="23" fillId="0" borderId="34" xfId="0" applyFont="1" applyFill="1" applyBorder="1" applyAlignment="1">
      <alignment horizontal="center" vertical="center" wrapText="1"/>
    </xf>
    <xf numFmtId="0" fontId="21" fillId="0" borderId="27" xfId="0" applyFont="1" applyFill="1" applyBorder="1" applyAlignment="1">
      <alignment horizontal="center" vertical="center" wrapText="1"/>
    </xf>
    <xf numFmtId="0" fontId="21" fillId="0" borderId="32" xfId="0" applyFont="1" applyFill="1" applyBorder="1" applyAlignment="1">
      <alignment horizontal="center" vertical="center" wrapText="1"/>
    </xf>
    <xf numFmtId="0" fontId="23" fillId="0" borderId="39" xfId="0" applyFont="1" applyFill="1" applyBorder="1" applyAlignment="1">
      <alignment horizontal="center" vertical="center" wrapText="1"/>
    </xf>
    <xf numFmtId="0" fontId="29" fillId="0" borderId="27" xfId="0" applyFont="1" applyFill="1" applyBorder="1" applyAlignment="1">
      <alignment horizontal="center" vertical="center" wrapText="1"/>
    </xf>
    <xf numFmtId="0" fontId="28" fillId="0" borderId="27" xfId="0" applyFont="1" applyFill="1" applyBorder="1" applyAlignment="1">
      <alignment horizontal="center" vertical="center" wrapText="1"/>
    </xf>
    <xf numFmtId="0" fontId="23" fillId="0" borderId="40" xfId="0" applyFont="1" applyFill="1" applyBorder="1" applyAlignment="1">
      <alignment horizontal="center" vertical="center" wrapText="1"/>
    </xf>
    <xf numFmtId="0" fontId="21" fillId="0" borderId="34" xfId="0" applyFont="1" applyFill="1" applyBorder="1" applyAlignment="1">
      <alignment horizontal="center" vertical="center" wrapText="1"/>
    </xf>
    <xf numFmtId="0" fontId="28" fillId="0" borderId="42"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30" fillId="0" borderId="34" xfId="0" applyFont="1" applyFill="1" applyBorder="1" applyAlignment="1">
      <alignment horizontal="center" vertical="center" wrapText="1"/>
    </xf>
    <xf numFmtId="0" fontId="29" fillId="0" borderId="32" xfId="0" applyFont="1" applyFill="1" applyBorder="1" applyAlignment="1">
      <alignment horizontal="center" vertical="center" wrapText="1"/>
    </xf>
    <xf numFmtId="0" fontId="29" fillId="0" borderId="42" xfId="0" applyFont="1" applyFill="1" applyBorder="1" applyAlignment="1">
      <alignment horizontal="center" vertical="center" wrapText="1"/>
    </xf>
    <xf numFmtId="165" fontId="23" fillId="0" borderId="10" xfId="0" applyNumberFormat="1" applyFont="1" applyFill="1" applyBorder="1" applyAlignment="1">
      <alignment horizontal="center" vertical="center"/>
    </xf>
    <xf numFmtId="49" fontId="23" fillId="0" borderId="10" xfId="0" applyNumberFormat="1" applyFont="1" applyFill="1" applyBorder="1" applyAlignment="1">
      <alignment horizontal="center" vertical="center"/>
    </xf>
    <xf numFmtId="0" fontId="20" fillId="0" borderId="26" xfId="0" applyFont="1" applyFill="1" applyBorder="1" applyAlignment="1">
      <alignment horizontal="center" vertical="center"/>
    </xf>
    <xf numFmtId="0" fontId="20" fillId="0" borderId="28" xfId="0" applyFont="1" applyFill="1" applyBorder="1" applyAlignment="1">
      <alignment horizontal="center" vertical="center"/>
    </xf>
    <xf numFmtId="0" fontId="20" fillId="0" borderId="33" xfId="0" applyFont="1" applyFill="1" applyBorder="1" applyAlignment="1">
      <alignment horizontal="center" vertical="center"/>
    </xf>
    <xf numFmtId="0" fontId="20" fillId="0" borderId="11" xfId="0" applyFont="1" applyFill="1" applyBorder="1" applyAlignment="1">
      <alignment horizontal="center" vertical="center" wrapText="1"/>
    </xf>
    <xf numFmtId="166" fontId="21" fillId="0" borderId="0" xfId="0" applyNumberFormat="1" applyFont="1" applyFill="1" applyAlignment="1">
      <alignment horizontal="center" vertical="center"/>
    </xf>
    <xf numFmtId="0" fontId="23" fillId="0" borderId="0" xfId="0" applyFont="1" applyFill="1" applyAlignment="1">
      <alignment horizontal="center" vertical="center"/>
    </xf>
    <xf numFmtId="0" fontId="21" fillId="0" borderId="0" xfId="0" applyFont="1" applyFill="1" applyAlignment="1">
      <alignment horizontal="center" vertical="center"/>
    </xf>
    <xf numFmtId="165" fontId="23" fillId="0" borderId="0" xfId="0" applyNumberFormat="1" applyFont="1" applyFill="1" applyAlignment="1">
      <alignment horizontal="center" vertical="center"/>
    </xf>
    <xf numFmtId="0" fontId="22" fillId="0" borderId="0" xfId="0" applyFont="1" applyFill="1" applyAlignment="1">
      <alignment horizontal="center" vertical="center"/>
    </xf>
    <xf numFmtId="165" fontId="21" fillId="0" borderId="0" xfId="0" applyNumberFormat="1" applyFont="1" applyFill="1" applyAlignment="1">
      <alignment horizontal="center" vertical="center"/>
    </xf>
    <xf numFmtId="165" fontId="20" fillId="0" borderId="13" xfId="0" applyNumberFormat="1" applyFont="1" applyFill="1" applyBorder="1" applyAlignment="1">
      <alignment horizontal="right" vertical="center"/>
    </xf>
    <xf numFmtId="0" fontId="29" fillId="0" borderId="37" xfId="0" applyFont="1" applyFill="1" applyBorder="1" applyAlignment="1">
      <alignment horizontal="left" vertical="center" wrapText="1"/>
    </xf>
    <xf numFmtId="0" fontId="21" fillId="0" borderId="37" xfId="0" applyFont="1" applyFill="1" applyBorder="1" applyAlignment="1">
      <alignment horizontal="left" vertical="center" wrapText="1"/>
    </xf>
    <xf numFmtId="0" fontId="21" fillId="0" borderId="27" xfId="35" applyNumberFormat="1" applyFont="1" applyFill="1" applyBorder="1" applyAlignment="1">
      <alignment horizontal="center" vertical="center" wrapText="1"/>
    </xf>
    <xf numFmtId="2" fontId="21" fillId="0" borderId="27" xfId="35" applyNumberFormat="1" applyFont="1" applyFill="1" applyBorder="1" applyAlignment="1">
      <alignment horizontal="center" vertical="center" wrapText="1"/>
    </xf>
    <xf numFmtId="0" fontId="21" fillId="0" borderId="34" xfId="35" applyNumberFormat="1" applyFont="1" applyFill="1" applyBorder="1" applyAlignment="1">
      <alignment horizontal="center" vertical="center" wrapText="1"/>
    </xf>
    <xf numFmtId="0" fontId="21" fillId="0" borderId="38" xfId="0" applyFont="1" applyFill="1" applyBorder="1" applyAlignment="1">
      <alignment horizontal="left" vertical="center" wrapText="1"/>
    </xf>
    <xf numFmtId="0" fontId="21" fillId="0" borderId="32" xfId="35" applyNumberFormat="1" applyFont="1" applyFill="1" applyBorder="1" applyAlignment="1">
      <alignment horizontal="center" vertical="center" wrapText="1"/>
    </xf>
    <xf numFmtId="0" fontId="20" fillId="0" borderId="18" xfId="0" applyFont="1" applyFill="1" applyBorder="1" applyAlignment="1">
      <alignment horizontal="center" vertical="center"/>
    </xf>
    <xf numFmtId="0" fontId="20" fillId="0" borderId="0" xfId="0" applyFont="1" applyFill="1" applyBorder="1" applyAlignment="1">
      <alignment horizontal="center" vertical="center"/>
    </xf>
    <xf numFmtId="0" fontId="2" fillId="0" borderId="0" xfId="0" applyFont="1" applyFill="1" applyBorder="1" applyAlignment="1">
      <alignment horizontal="center" vertical="center"/>
    </xf>
    <xf numFmtId="49" fontId="23" fillId="0" borderId="10" xfId="0" applyNumberFormat="1" applyFont="1" applyFill="1" applyBorder="1" applyAlignment="1">
      <alignment vertical="center"/>
    </xf>
    <xf numFmtId="0" fontId="23" fillId="0" borderId="36" xfId="0" applyFont="1" applyFill="1" applyBorder="1" applyAlignment="1">
      <alignment horizontal="left" vertical="center"/>
    </xf>
    <xf numFmtId="0" fontId="27" fillId="0" borderId="36" xfId="0" applyFont="1" applyFill="1" applyBorder="1" applyAlignment="1">
      <alignment horizontal="left" vertical="center"/>
    </xf>
    <xf numFmtId="0" fontId="28" fillId="0" borderId="34" xfId="35" applyNumberFormat="1" applyFont="1" applyFill="1" applyBorder="1" applyAlignment="1">
      <alignment horizontal="center" vertical="center" wrapText="1"/>
    </xf>
    <xf numFmtId="0" fontId="28" fillId="0" borderId="37" xfId="0" applyFont="1" applyFill="1" applyBorder="1" applyAlignment="1">
      <alignment horizontal="left" vertical="center" wrapText="1"/>
    </xf>
    <xf numFmtId="0" fontId="28" fillId="0" borderId="27" xfId="35" applyNumberFormat="1" applyFont="1" applyFill="1" applyBorder="1" applyAlignment="1">
      <alignment horizontal="center" vertical="center" wrapText="1"/>
    </xf>
    <xf numFmtId="0" fontId="28" fillId="0" borderId="38" xfId="0" applyFont="1" applyFill="1" applyBorder="1" applyAlignment="1">
      <alignment horizontal="left" vertical="center" wrapText="1"/>
    </xf>
    <xf numFmtId="0" fontId="28" fillId="0" borderId="32" xfId="35" applyNumberFormat="1" applyFont="1" applyFill="1" applyBorder="1" applyAlignment="1">
      <alignment horizontal="center" vertical="center" wrapText="1"/>
    </xf>
    <xf numFmtId="0" fontId="27" fillId="0" borderId="13" xfId="0" applyFont="1" applyFill="1" applyBorder="1" applyAlignment="1">
      <alignment horizontal="left" vertical="center"/>
    </xf>
    <xf numFmtId="0" fontId="28" fillId="0" borderId="13" xfId="35" applyNumberFormat="1" applyFont="1" applyFill="1" applyBorder="1" applyAlignment="1">
      <alignment horizontal="center" vertical="center" wrapText="1"/>
    </xf>
    <xf numFmtId="0" fontId="30" fillId="0" borderId="36" xfId="0" applyFont="1" applyFill="1" applyBorder="1" applyAlignment="1">
      <alignment horizontal="left" vertical="center"/>
    </xf>
    <xf numFmtId="0" fontId="29" fillId="0" borderId="34" xfId="35" applyNumberFormat="1" applyFont="1" applyFill="1" applyBorder="1" applyAlignment="1">
      <alignment horizontal="center" vertical="center" wrapText="1"/>
    </xf>
    <xf numFmtId="0" fontId="29" fillId="0" borderId="27" xfId="35" applyNumberFormat="1" applyFont="1" applyFill="1" applyBorder="1" applyAlignment="1">
      <alignment horizontal="center" vertical="center" wrapText="1"/>
    </xf>
    <xf numFmtId="0" fontId="29" fillId="0" borderId="38" xfId="0" applyFont="1" applyFill="1" applyBorder="1" applyAlignment="1">
      <alignment horizontal="left" vertical="center" wrapText="1"/>
    </xf>
    <xf numFmtId="0" fontId="29" fillId="0" borderId="32" xfId="35" applyNumberFormat="1" applyFont="1" applyFill="1" applyBorder="1" applyAlignment="1">
      <alignment horizontal="center" vertical="center" wrapText="1"/>
    </xf>
    <xf numFmtId="0" fontId="27" fillId="0" borderId="24" xfId="0" applyFont="1" applyFill="1" applyBorder="1" applyAlignment="1">
      <alignment horizontal="left" vertical="center"/>
    </xf>
    <xf numFmtId="0" fontId="28" fillId="0" borderId="24" xfId="35" applyNumberFormat="1" applyFont="1" applyFill="1" applyBorder="1" applyAlignment="1">
      <alignment horizontal="center" vertical="center" wrapText="1"/>
    </xf>
    <xf numFmtId="0" fontId="28" fillId="0" borderId="36" xfId="0" applyFont="1" applyFill="1" applyBorder="1" applyAlignment="1">
      <alignment horizontal="left" vertical="center" wrapText="1"/>
    </xf>
    <xf numFmtId="0" fontId="29" fillId="0" borderId="27" xfId="0" applyFont="1" applyFill="1" applyBorder="1" applyAlignment="1">
      <alignment horizontal="left" vertical="center" wrapText="1"/>
    </xf>
    <xf numFmtId="0" fontId="29" fillId="0" borderId="42" xfId="0" applyFont="1" applyFill="1" applyBorder="1" applyAlignment="1">
      <alignment horizontal="left" vertical="center" wrapText="1"/>
    </xf>
    <xf numFmtId="0" fontId="29" fillId="0" borderId="42" xfId="35" applyNumberFormat="1" applyFont="1" applyFill="1" applyBorder="1" applyAlignment="1">
      <alignment horizontal="center" vertical="center" wrapText="1"/>
    </xf>
    <xf numFmtId="0" fontId="29" fillId="0" borderId="43" xfId="0" applyFont="1" applyFill="1" applyBorder="1" applyAlignment="1">
      <alignment horizontal="left" vertical="center" wrapText="1"/>
    </xf>
    <xf numFmtId="4" fontId="20" fillId="0" borderId="11" xfId="0" applyNumberFormat="1" applyFont="1" applyFill="1" applyBorder="1" applyAlignment="1">
      <alignment horizontal="center" vertical="center" wrapText="1"/>
    </xf>
    <xf numFmtId="0" fontId="34" fillId="0" borderId="0" xfId="0" applyFont="1" applyFill="1" applyBorder="1" applyAlignment="1">
      <alignment horizontal="center" vertical="center" wrapText="1"/>
    </xf>
    <xf numFmtId="0" fontId="33" fillId="0" borderId="0" xfId="0" applyFont="1" applyFill="1" applyBorder="1" applyAlignment="1">
      <alignment horizontal="center" vertical="center" wrapText="1"/>
    </xf>
    <xf numFmtId="2" fontId="35" fillId="0" borderId="0" xfId="0" applyNumberFormat="1" applyFont="1" applyFill="1" applyBorder="1" applyAlignment="1">
      <alignment vertical="center" wrapText="1"/>
    </xf>
    <xf numFmtId="0" fontId="36" fillId="0" borderId="0" xfId="0" applyFont="1" applyFill="1" applyBorder="1" applyAlignment="1">
      <alignment horizontal="center" vertical="center"/>
    </xf>
    <xf numFmtId="0" fontId="35" fillId="0" borderId="10" xfId="0" applyFont="1" applyFill="1" applyBorder="1" applyAlignment="1">
      <alignment vertical="center"/>
    </xf>
    <xf numFmtId="0" fontId="35" fillId="0" borderId="35" xfId="0" applyFont="1" applyFill="1" applyBorder="1" applyAlignment="1">
      <alignment horizontal="center" vertical="center"/>
    </xf>
    <xf numFmtId="0" fontId="35" fillId="0" borderId="47" xfId="0" applyFont="1" applyFill="1" applyBorder="1" applyAlignment="1">
      <alignment horizontal="right" vertical="center" wrapText="1"/>
    </xf>
    <xf numFmtId="10" fontId="35" fillId="0" borderId="48" xfId="33" applyNumberFormat="1" applyFont="1" applyFill="1" applyBorder="1" applyAlignment="1">
      <alignment horizontal="left" vertical="center"/>
    </xf>
    <xf numFmtId="0" fontId="35" fillId="0" borderId="13" xfId="0" applyFont="1" applyFill="1" applyBorder="1" applyAlignment="1">
      <alignment vertical="center"/>
    </xf>
    <xf numFmtId="0" fontId="35" fillId="0" borderId="13" xfId="0" applyFont="1" applyFill="1" applyBorder="1" applyAlignment="1">
      <alignment horizontal="left" vertical="center"/>
    </xf>
    <xf numFmtId="0" fontId="33" fillId="0" borderId="0" xfId="0" applyFont="1" applyFill="1" applyAlignment="1">
      <alignment vertical="center"/>
    </xf>
    <xf numFmtId="4" fontId="21" fillId="0" borderId="27" xfId="0" applyNumberFormat="1" applyFont="1" applyBorder="1" applyAlignment="1">
      <alignment horizontal="center" vertical="center" wrapText="1"/>
    </xf>
    <xf numFmtId="4" fontId="21" fillId="0" borderId="32" xfId="0" applyNumberFormat="1" applyFont="1" applyBorder="1" applyAlignment="1">
      <alignment horizontal="center" vertical="center" wrapText="1"/>
    </xf>
    <xf numFmtId="4" fontId="21" fillId="0" borderId="34" xfId="0" applyNumberFormat="1" applyFont="1" applyBorder="1" applyAlignment="1">
      <alignment horizontal="center" vertical="center" wrapText="1"/>
    </xf>
    <xf numFmtId="4" fontId="21" fillId="0" borderId="29" xfId="0" applyNumberFormat="1" applyFont="1" applyBorder="1" applyAlignment="1">
      <alignment horizontal="center" vertical="center" wrapText="1"/>
    </xf>
    <xf numFmtId="4" fontId="21" fillId="0" borderId="13" xfId="0" applyNumberFormat="1" applyFont="1" applyBorder="1" applyAlignment="1">
      <alignment horizontal="center" vertical="center"/>
    </xf>
    <xf numFmtId="4" fontId="21" fillId="0" borderId="24" xfId="0" applyNumberFormat="1" applyFont="1" applyBorder="1" applyAlignment="1">
      <alignment horizontal="center" vertical="center" wrapText="1"/>
    </xf>
    <xf numFmtId="4" fontId="21" fillId="0" borderId="42" xfId="0" applyNumberFormat="1" applyFont="1" applyBorder="1" applyAlignment="1">
      <alignment horizontal="center" vertical="center" wrapText="1"/>
    </xf>
    <xf numFmtId="4" fontId="23" fillId="0" borderId="34" xfId="0" applyNumberFormat="1" applyFont="1" applyBorder="1" applyAlignment="1">
      <alignment horizontal="center" vertical="center" wrapText="1"/>
    </xf>
    <xf numFmtId="0" fontId="20" fillId="0" borderId="10" xfId="0" applyFont="1" applyFill="1" applyBorder="1" applyAlignment="1">
      <alignment horizontal="center" vertical="center"/>
    </xf>
    <xf numFmtId="0" fontId="20" fillId="0" borderId="13" xfId="0" applyFont="1" applyFill="1" applyBorder="1" applyAlignment="1">
      <alignment horizontal="center" vertical="center"/>
    </xf>
    <xf numFmtId="0" fontId="20"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20" fillId="0" borderId="12" xfId="0" applyFont="1" applyFill="1" applyBorder="1" applyAlignment="1">
      <alignment horizontal="center" vertical="center" wrapText="1"/>
    </xf>
    <xf numFmtId="0" fontId="20" fillId="0" borderId="13" xfId="0" applyFont="1" applyFill="1" applyBorder="1" applyAlignment="1">
      <alignment horizontal="center" vertical="center" wrapText="1"/>
    </xf>
    <xf numFmtId="0" fontId="2" fillId="0" borderId="49" xfId="0" applyFont="1" applyFill="1" applyBorder="1" applyAlignment="1">
      <alignment vertical="center"/>
    </xf>
    <xf numFmtId="0" fontId="2" fillId="0" borderId="50" xfId="0" applyFont="1" applyFill="1" applyBorder="1" applyAlignment="1">
      <alignment vertical="center"/>
    </xf>
    <xf numFmtId="0" fontId="20" fillId="0" borderId="54" xfId="0" applyFont="1" applyFill="1" applyBorder="1" applyAlignment="1">
      <alignment horizontal="center" vertical="center" wrapText="1"/>
    </xf>
    <xf numFmtId="0" fontId="2" fillId="0" borderId="55" xfId="0" applyFont="1" applyFill="1" applyBorder="1" applyAlignment="1">
      <alignment vertical="center" wrapText="1"/>
    </xf>
    <xf numFmtId="0" fontId="20" fillId="0" borderId="52" xfId="0" applyFont="1" applyFill="1" applyBorder="1" applyAlignment="1">
      <alignment horizontal="left" vertical="center"/>
    </xf>
    <xf numFmtId="0" fontId="2" fillId="0" borderId="53" xfId="0" applyFont="1" applyFill="1" applyBorder="1" applyAlignment="1">
      <alignment vertical="center"/>
    </xf>
    <xf numFmtId="0" fontId="35" fillId="0" borderId="52" xfId="0" applyFont="1" applyFill="1" applyBorder="1" applyAlignment="1">
      <alignment horizontal="left" vertical="center"/>
    </xf>
    <xf numFmtId="0" fontId="33" fillId="0" borderId="53" xfId="0" applyFont="1" applyFill="1" applyBorder="1" applyAlignment="1">
      <alignment vertical="center"/>
    </xf>
    <xf numFmtId="49" fontId="20" fillId="0" borderId="54" xfId="0" applyNumberFormat="1" applyFont="1" applyFill="1" applyBorder="1" applyAlignment="1">
      <alignment vertical="center" wrapText="1"/>
    </xf>
    <xf numFmtId="49" fontId="20" fillId="0" borderId="56" xfId="0" applyNumberFormat="1" applyFont="1" applyFill="1" applyBorder="1" applyAlignment="1">
      <alignment horizontal="center" vertical="center" wrapText="1"/>
    </xf>
    <xf numFmtId="0" fontId="20" fillId="0" borderId="57" xfId="0" applyFont="1" applyFill="1" applyBorder="1" applyAlignment="1">
      <alignment horizontal="center" vertical="center" wrapText="1"/>
    </xf>
    <xf numFmtId="49" fontId="21" fillId="0" borderId="52" xfId="0" applyNumberFormat="1" applyFont="1" applyFill="1" applyBorder="1" applyAlignment="1">
      <alignment horizontal="center" vertical="center" wrapText="1"/>
    </xf>
    <xf numFmtId="0" fontId="21" fillId="0" borderId="53" xfId="0" applyFont="1" applyFill="1" applyBorder="1" applyAlignment="1">
      <alignment horizontal="center" vertical="center" wrapText="1"/>
    </xf>
    <xf numFmtId="0" fontId="30" fillId="0" borderId="58" xfId="0" applyFont="1" applyFill="1" applyBorder="1" applyAlignment="1">
      <alignment horizontal="center" vertical="center" wrapText="1"/>
    </xf>
    <xf numFmtId="0" fontId="21" fillId="0" borderId="59" xfId="0" applyNumberFormat="1" applyFont="1" applyFill="1" applyBorder="1" applyAlignment="1">
      <alignment horizontal="center" vertical="center" wrapText="1"/>
    </xf>
    <xf numFmtId="0" fontId="29" fillId="0" borderId="60" xfId="0" applyFont="1" applyFill="1" applyBorder="1" applyAlignment="1">
      <alignment horizontal="center" vertical="center" wrapText="1"/>
    </xf>
    <xf numFmtId="4" fontId="28" fillId="0" borderId="61" xfId="0" applyNumberFormat="1" applyFont="1" applyBorder="1" applyAlignment="1">
      <alignment vertical="center" wrapText="1"/>
    </xf>
    <xf numFmtId="0" fontId="29" fillId="0" borderId="62" xfId="0" applyFont="1" applyFill="1" applyBorder="1" applyAlignment="1">
      <alignment horizontal="center" vertical="center" wrapText="1"/>
    </xf>
    <xf numFmtId="4" fontId="28" fillId="0" borderId="63" xfId="0" applyNumberFormat="1" applyFont="1" applyBorder="1" applyAlignment="1">
      <alignment horizontal="left" vertical="center" wrapText="1"/>
    </xf>
    <xf numFmtId="4" fontId="31" fillId="0" borderId="59" xfId="0" applyNumberFormat="1" applyFont="1" applyBorder="1" applyAlignment="1">
      <alignment vertical="center" wrapText="1"/>
    </xf>
    <xf numFmtId="4" fontId="21" fillId="0" borderId="61" xfId="0" applyNumberFormat="1" applyFont="1" applyBorder="1" applyAlignment="1">
      <alignment vertical="center" wrapText="1"/>
    </xf>
    <xf numFmtId="4" fontId="21" fillId="0" borderId="63" xfId="0" applyNumberFormat="1" applyFont="1" applyBorder="1" applyAlignment="1">
      <alignment vertical="center" wrapText="1"/>
    </xf>
    <xf numFmtId="0" fontId="30" fillId="0" borderId="64" xfId="0" applyFont="1" applyFill="1" applyBorder="1" applyAlignment="1">
      <alignment horizontal="center" vertical="center" wrapText="1"/>
    </xf>
    <xf numFmtId="4" fontId="21" fillId="0" borderId="65" xfId="0" applyNumberFormat="1" applyFont="1" applyBorder="1" applyAlignment="1">
      <alignment vertical="center" wrapText="1"/>
    </xf>
    <xf numFmtId="4" fontId="21" fillId="0" borderId="59" xfId="0" applyNumberFormat="1" applyFont="1" applyBorder="1" applyAlignment="1">
      <alignment vertical="center" wrapText="1"/>
    </xf>
    <xf numFmtId="2" fontId="21" fillId="0" borderId="0" xfId="0" applyNumberFormat="1" applyFont="1" applyBorder="1" applyAlignment="1">
      <alignment horizontal="center" vertical="center"/>
    </xf>
    <xf numFmtId="0" fontId="30" fillId="0" borderId="66" xfId="0" applyFont="1" applyFill="1" applyBorder="1" applyAlignment="1">
      <alignment horizontal="center" vertical="center" wrapText="1"/>
    </xf>
    <xf numFmtId="4" fontId="21" fillId="0" borderId="67" xfId="0" applyNumberFormat="1" applyFont="1" applyBorder="1" applyAlignment="1">
      <alignment vertical="center" wrapText="1"/>
    </xf>
    <xf numFmtId="0" fontId="29" fillId="0" borderId="58" xfId="0" applyFont="1" applyFill="1" applyBorder="1" applyAlignment="1">
      <alignment horizontal="center" vertical="center" wrapText="1"/>
    </xf>
    <xf numFmtId="0" fontId="29" fillId="0" borderId="68" xfId="0" applyFont="1" applyFill="1" applyBorder="1" applyAlignment="1">
      <alignment horizontal="center" vertical="center" wrapText="1"/>
    </xf>
    <xf numFmtId="4" fontId="21" fillId="0" borderId="69" xfId="0" applyNumberFormat="1" applyFont="1" applyBorder="1" applyAlignment="1">
      <alignment vertical="center" wrapText="1"/>
    </xf>
    <xf numFmtId="4" fontId="21" fillId="0" borderId="63" xfId="0" applyNumberFormat="1" applyFont="1" applyBorder="1" applyAlignment="1">
      <alignment horizontal="left" vertical="center" wrapText="1"/>
    </xf>
    <xf numFmtId="4" fontId="23" fillId="0" borderId="59" xfId="0" applyNumberFormat="1" applyFont="1" applyBorder="1" applyAlignment="1">
      <alignment vertical="center" wrapText="1"/>
    </xf>
    <xf numFmtId="0" fontId="2" fillId="0" borderId="54" xfId="0" applyFont="1" applyFill="1" applyBorder="1" applyAlignment="1">
      <alignment horizontal="center" vertical="center" wrapText="1"/>
    </xf>
    <xf numFmtId="2" fontId="20" fillId="0" borderId="67" xfId="0" applyNumberFormat="1" applyFont="1" applyFill="1" applyBorder="1" applyAlignment="1">
      <alignment vertical="center" wrapText="1"/>
    </xf>
    <xf numFmtId="2" fontId="20" fillId="0" borderId="55" xfId="0" applyNumberFormat="1" applyFont="1" applyFill="1" applyBorder="1" applyAlignment="1">
      <alignment vertical="center" wrapText="1"/>
    </xf>
    <xf numFmtId="0" fontId="20" fillId="0" borderId="54" xfId="0" applyFont="1" applyFill="1" applyBorder="1" applyAlignment="1">
      <alignment vertical="center" wrapText="1"/>
    </xf>
    <xf numFmtId="0" fontId="34" fillId="0" borderId="55" xfId="0" applyFont="1" applyFill="1" applyBorder="1" applyAlignment="1">
      <alignment horizontal="center" vertical="center"/>
    </xf>
    <xf numFmtId="0" fontId="36" fillId="0" borderId="55" xfId="0" applyFont="1" applyFill="1" applyBorder="1" applyAlignment="1">
      <alignment horizontal="center" vertical="center"/>
    </xf>
    <xf numFmtId="0" fontId="2" fillId="0" borderId="70" xfId="0" applyFont="1" applyFill="1" applyBorder="1" applyAlignment="1">
      <alignment horizontal="center" vertical="center" wrapText="1"/>
    </xf>
    <xf numFmtId="0" fontId="2" fillId="0" borderId="71" xfId="0" applyFont="1" applyFill="1" applyBorder="1" applyAlignment="1">
      <alignment horizontal="center" vertical="center" wrapText="1"/>
    </xf>
    <xf numFmtId="0" fontId="2" fillId="0" borderId="71" xfId="0" applyFont="1" applyFill="1" applyBorder="1" applyAlignment="1">
      <alignment horizontal="left" vertical="center" wrapText="1"/>
    </xf>
    <xf numFmtId="2" fontId="20" fillId="0" borderId="71" xfId="0" applyNumberFormat="1" applyFont="1" applyFill="1" applyBorder="1" applyAlignment="1">
      <alignment vertical="center" wrapText="1"/>
    </xf>
    <xf numFmtId="2" fontId="20" fillId="0" borderId="72" xfId="0" applyNumberFormat="1" applyFont="1" applyFill="1" applyBorder="1" applyAlignment="1">
      <alignment vertical="center" wrapText="1"/>
    </xf>
    <xf numFmtId="0" fontId="24" fillId="0" borderId="0" xfId="0" applyFont="1" applyFill="1" applyBorder="1" applyAlignment="1">
      <alignment horizontal="center"/>
    </xf>
    <xf numFmtId="0" fontId="2" fillId="0" borderId="0" xfId="0" applyFont="1" applyFill="1" applyBorder="1" applyAlignment="1">
      <alignment horizontal="center" wrapText="1"/>
    </xf>
    <xf numFmtId="2" fontId="20" fillId="0" borderId="0" xfId="0" applyNumberFormat="1" applyFont="1" applyFill="1" applyBorder="1" applyAlignment="1">
      <alignment wrapText="1"/>
    </xf>
    <xf numFmtId="0" fontId="24" fillId="0" borderId="55" xfId="0" applyFont="1" applyFill="1" applyBorder="1" applyAlignment="1">
      <alignment horizontal="center"/>
    </xf>
    <xf numFmtId="0" fontId="2" fillId="0" borderId="52" xfId="0" applyFont="1" applyFill="1" applyBorder="1" applyAlignment="1">
      <alignment vertical="center"/>
    </xf>
    <xf numFmtId="0" fontId="20" fillId="0" borderId="52" xfId="0" applyFont="1" applyFill="1" applyBorder="1" applyAlignment="1">
      <alignment horizontal="center" vertical="center"/>
    </xf>
    <xf numFmtId="0" fontId="20" fillId="0" borderId="53" xfId="0" applyFont="1" applyFill="1" applyBorder="1" applyAlignment="1">
      <alignment horizontal="center" vertical="center"/>
    </xf>
    <xf numFmtId="10" fontId="20" fillId="0" borderId="53" xfId="33" applyNumberFormat="1" applyFont="1" applyFill="1" applyBorder="1" applyAlignment="1">
      <alignment horizontal="left" vertical="center"/>
    </xf>
    <xf numFmtId="0" fontId="35" fillId="0" borderId="73" xfId="0" applyFont="1" applyFill="1" applyBorder="1" applyAlignment="1">
      <alignment horizontal="left" vertical="center"/>
    </xf>
    <xf numFmtId="49" fontId="20" fillId="0" borderId="52" xfId="0" applyNumberFormat="1" applyFont="1" applyFill="1" applyBorder="1" applyAlignment="1">
      <alignment vertical="center"/>
    </xf>
    <xf numFmtId="4" fontId="2" fillId="0" borderId="53" xfId="0" applyNumberFormat="1" applyFont="1" applyFill="1" applyBorder="1" applyAlignment="1">
      <alignment horizontal="center" vertical="center"/>
    </xf>
    <xf numFmtId="49" fontId="20" fillId="0" borderId="56" xfId="0" applyNumberFormat="1" applyFont="1" applyFill="1" applyBorder="1" applyAlignment="1">
      <alignment horizontal="center" vertical="center"/>
    </xf>
    <xf numFmtId="4" fontId="20" fillId="0" borderId="74" xfId="0" applyNumberFormat="1" applyFont="1" applyFill="1" applyBorder="1" applyAlignment="1">
      <alignment horizontal="center" vertical="center" wrapText="1"/>
    </xf>
    <xf numFmtId="49" fontId="2" fillId="0" borderId="77" xfId="0" applyNumberFormat="1" applyFont="1" applyFill="1" applyBorder="1" applyAlignment="1">
      <alignment horizontal="center" vertical="center"/>
    </xf>
    <xf numFmtId="4" fontId="2" fillId="0" borderId="67" xfId="0" applyNumberFormat="1" applyFont="1" applyFill="1" applyBorder="1" applyAlignment="1">
      <alignment horizontal="center" vertical="center" wrapText="1"/>
    </xf>
    <xf numFmtId="0" fontId="23" fillId="0" borderId="73" xfId="0" applyFont="1" applyFill="1" applyBorder="1" applyAlignment="1">
      <alignment horizontal="center" vertical="center"/>
    </xf>
    <xf numFmtId="165" fontId="23" fillId="0" borderId="74" xfId="0" applyNumberFormat="1" applyFont="1" applyFill="1" applyBorder="1" applyAlignment="1">
      <alignment horizontal="center" vertical="center" wrapText="1"/>
    </xf>
    <xf numFmtId="0" fontId="21" fillId="0" borderId="73" xfId="0" applyFont="1" applyFill="1" applyBorder="1" applyAlignment="1">
      <alignment horizontal="center" vertical="center"/>
    </xf>
    <xf numFmtId="165" fontId="21" fillId="0" borderId="74" xfId="0" applyNumberFormat="1" applyFont="1" applyFill="1" applyBorder="1" applyAlignment="1">
      <alignment horizontal="center" vertical="center" wrapText="1"/>
    </xf>
    <xf numFmtId="49" fontId="2" fillId="0" borderId="54" xfId="0" applyNumberFormat="1" applyFont="1" applyFill="1" applyBorder="1" applyAlignment="1">
      <alignment horizontal="center" vertical="center"/>
    </xf>
    <xf numFmtId="4" fontId="20" fillId="0" borderId="55" xfId="0" applyNumberFormat="1" applyFont="1" applyFill="1" applyBorder="1" applyAlignment="1">
      <alignment vertical="center" wrapText="1"/>
    </xf>
    <xf numFmtId="0" fontId="20" fillId="0" borderId="54" xfId="0" applyFont="1" applyFill="1" applyBorder="1" applyAlignment="1">
      <alignment vertical="center"/>
    </xf>
    <xf numFmtId="0" fontId="20" fillId="0" borderId="54" xfId="0" applyFont="1" applyFill="1" applyBorder="1" applyAlignment="1">
      <alignment horizontal="center" vertical="center"/>
    </xf>
    <xf numFmtId="49" fontId="2" fillId="0" borderId="70" xfId="0" applyNumberFormat="1" applyFont="1" applyFill="1" applyBorder="1" applyAlignment="1">
      <alignment horizontal="center" vertical="center"/>
    </xf>
    <xf numFmtId="0" fontId="2" fillId="0" borderId="71" xfId="0" applyFont="1" applyFill="1" applyBorder="1" applyAlignment="1">
      <alignment horizontal="center" vertical="center"/>
    </xf>
    <xf numFmtId="4" fontId="20" fillId="0" borderId="71" xfId="0" applyNumberFormat="1" applyFont="1" applyFill="1" applyBorder="1" applyAlignment="1">
      <alignment vertical="center" wrapText="1"/>
    </xf>
    <xf numFmtId="4" fontId="20" fillId="0" borderId="72" xfId="0" applyNumberFormat="1" applyFont="1" applyFill="1" applyBorder="1" applyAlignment="1">
      <alignment vertical="center" wrapText="1"/>
    </xf>
    <xf numFmtId="0" fontId="20" fillId="0" borderId="54" xfId="0" applyFont="1" applyFill="1" applyBorder="1" applyAlignment="1">
      <alignment horizontal="center" vertical="center"/>
    </xf>
    <xf numFmtId="0" fontId="20" fillId="0" borderId="0" xfId="0" applyFont="1" applyFill="1" applyBorder="1" applyAlignment="1">
      <alignment horizontal="center" vertical="center"/>
    </xf>
    <xf numFmtId="0" fontId="2" fillId="0" borderId="54" xfId="0" applyFont="1" applyFill="1" applyBorder="1" applyAlignment="1">
      <alignment horizontal="center" vertical="center"/>
    </xf>
    <xf numFmtId="0" fontId="2" fillId="0" borderId="0" xfId="0" applyFont="1" applyFill="1" applyBorder="1" applyAlignment="1">
      <alignment horizontal="center" vertical="center"/>
    </xf>
    <xf numFmtId="0" fontId="20" fillId="0" borderId="52" xfId="0" applyFont="1" applyFill="1" applyBorder="1" applyAlignment="1">
      <alignment horizontal="left" vertical="center" wrapText="1"/>
    </xf>
    <xf numFmtId="0" fontId="20" fillId="0" borderId="13" xfId="0" applyFont="1" applyFill="1" applyBorder="1" applyAlignment="1">
      <alignment horizontal="left" vertical="center" wrapText="1"/>
    </xf>
    <xf numFmtId="0" fontId="20" fillId="0" borderId="17" xfId="0" applyFont="1" applyFill="1" applyBorder="1" applyAlignment="1">
      <alignment horizontal="left" vertical="center" wrapText="1"/>
    </xf>
    <xf numFmtId="4" fontId="35" fillId="0" borderId="57" xfId="0" applyNumberFormat="1" applyFont="1" applyFill="1" applyBorder="1" applyAlignment="1">
      <alignment horizontal="center" vertical="center" wrapText="1"/>
    </xf>
    <xf numFmtId="4" fontId="35" fillId="0" borderId="75" xfId="0" applyNumberFormat="1" applyFont="1" applyFill="1" applyBorder="1" applyAlignment="1">
      <alignment horizontal="center" vertical="center"/>
    </xf>
    <xf numFmtId="4" fontId="35" fillId="0" borderId="76" xfId="0" applyNumberFormat="1" applyFont="1" applyFill="1" applyBorder="1" applyAlignment="1">
      <alignment horizontal="center" vertical="center"/>
    </xf>
    <xf numFmtId="0" fontId="39" fillId="0" borderId="50" xfId="0" applyFont="1" applyFill="1" applyBorder="1" applyAlignment="1">
      <alignment horizontal="center" vertical="center" wrapText="1"/>
    </xf>
    <xf numFmtId="0" fontId="39" fillId="0" borderId="51" xfId="0" applyFont="1" applyFill="1" applyBorder="1" applyAlignment="1">
      <alignment horizontal="center" vertical="center" wrapText="1"/>
    </xf>
    <xf numFmtId="0" fontId="20" fillId="0" borderId="73" xfId="0" applyFont="1" applyFill="1" applyBorder="1" applyAlignment="1">
      <alignment horizontal="center" vertical="center"/>
    </xf>
    <xf numFmtId="0" fontId="20" fillId="0" borderId="10" xfId="0" applyFont="1" applyFill="1" applyBorder="1" applyAlignment="1">
      <alignment horizontal="center" vertical="center"/>
    </xf>
    <xf numFmtId="0" fontId="20" fillId="0" borderId="74" xfId="0" applyFont="1" applyFill="1" applyBorder="1" applyAlignment="1">
      <alignment horizontal="center" vertical="center"/>
    </xf>
    <xf numFmtId="0" fontId="20" fillId="0" borderId="44" xfId="0" applyFont="1" applyFill="1" applyBorder="1" applyAlignment="1">
      <alignment horizontal="center" vertical="center" wrapText="1"/>
    </xf>
    <xf numFmtId="0" fontId="20" fillId="0" borderId="44" xfId="0" applyFont="1" applyFill="1" applyBorder="1" applyAlignment="1">
      <alignment horizontal="center" vertical="center"/>
    </xf>
    <xf numFmtId="0" fontId="20" fillId="0" borderId="12" xfId="0" applyFont="1" applyFill="1" applyBorder="1" applyAlignment="1">
      <alignment horizontal="center" vertical="center"/>
    </xf>
    <xf numFmtId="0" fontId="20" fillId="0" borderId="13" xfId="0" applyFont="1" applyFill="1" applyBorder="1" applyAlignment="1">
      <alignment horizontal="center" vertical="center"/>
    </xf>
    <xf numFmtId="0" fontId="20" fillId="0" borderId="53" xfId="0" applyFont="1" applyFill="1" applyBorder="1" applyAlignment="1">
      <alignment horizontal="center" vertical="center"/>
    </xf>
    <xf numFmtId="0" fontId="37" fillId="0" borderId="45" xfId="0" applyFont="1" applyFill="1" applyBorder="1" applyAlignment="1">
      <alignment horizontal="center" vertical="center" wrapText="1"/>
    </xf>
    <xf numFmtId="0" fontId="37" fillId="0" borderId="30" xfId="0" applyFont="1" applyFill="1" applyBorder="1" applyAlignment="1">
      <alignment horizontal="center" vertical="center" wrapText="1"/>
    </xf>
    <xf numFmtId="0" fontId="37" fillId="0" borderId="46" xfId="0" applyFont="1" applyFill="1" applyBorder="1" applyAlignment="1">
      <alignment horizontal="center" vertical="center" wrapText="1"/>
    </xf>
    <xf numFmtId="0" fontId="37" fillId="0" borderId="31" xfId="0" applyFont="1" applyFill="1" applyBorder="1" applyAlignment="1">
      <alignment horizontal="center" vertical="center" wrapText="1"/>
    </xf>
    <xf numFmtId="0" fontId="2" fillId="0" borderId="54"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40" fillId="0" borderId="52" xfId="0" applyFont="1" applyFill="1" applyBorder="1" applyAlignment="1">
      <alignment horizontal="center" vertical="center" wrapText="1"/>
    </xf>
    <xf numFmtId="0" fontId="40" fillId="0" borderId="13" xfId="0" applyFont="1" applyFill="1" applyBorder="1" applyAlignment="1">
      <alignment horizontal="center" vertical="center" wrapText="1"/>
    </xf>
    <xf numFmtId="0" fontId="40" fillId="0" borderId="53" xfId="0" applyFont="1" applyFill="1" applyBorder="1" applyAlignment="1">
      <alignment horizontal="center" vertical="center" wrapText="1"/>
    </xf>
    <xf numFmtId="0" fontId="39" fillId="0" borderId="13" xfId="0" applyFont="1" applyFill="1" applyBorder="1" applyAlignment="1">
      <alignment horizontal="center" vertical="center" wrapText="1"/>
    </xf>
    <xf numFmtId="0" fontId="39" fillId="0" borderId="17" xfId="0" applyFont="1" applyFill="1" applyBorder="1" applyAlignment="1">
      <alignment horizontal="center" vertical="center" wrapText="1"/>
    </xf>
    <xf numFmtId="0" fontId="20" fillId="0" borderId="17" xfId="0" applyFont="1" applyFill="1" applyBorder="1" applyAlignment="1">
      <alignment horizontal="center" vertical="center"/>
    </xf>
    <xf numFmtId="0" fontId="20" fillId="0" borderId="10" xfId="0" applyNumberFormat="1" applyFont="1" applyFill="1" applyBorder="1" applyAlignment="1">
      <alignment horizontal="center" vertical="center" wrapText="1"/>
    </xf>
    <xf numFmtId="49" fontId="20" fillId="0" borderId="11" xfId="0" applyNumberFormat="1" applyFont="1" applyFill="1" applyBorder="1" applyAlignment="1">
      <alignment horizontal="left" vertical="center" wrapText="1"/>
    </xf>
    <xf numFmtId="0" fontId="20" fillId="0" borderId="15" xfId="0" applyNumberFormat="1" applyFont="1" applyFill="1" applyBorder="1" applyAlignment="1">
      <alignment horizontal="left" vertical="center" wrapText="1"/>
    </xf>
    <xf numFmtId="0" fontId="20" fillId="0" borderId="22" xfId="0" applyFont="1" applyFill="1" applyBorder="1" applyAlignment="1">
      <alignment horizontal="center" vertical="center"/>
    </xf>
    <xf numFmtId="0" fontId="20" fillId="0" borderId="23" xfId="0" applyFont="1" applyFill="1" applyBorder="1" applyAlignment="1">
      <alignment horizontal="center" vertical="center"/>
    </xf>
    <xf numFmtId="0" fontId="20" fillId="0" borderId="11" xfId="0" applyNumberFormat="1" applyFont="1" applyFill="1" applyBorder="1" applyAlignment="1">
      <alignment horizontal="center" vertical="center" wrapText="1"/>
    </xf>
    <xf numFmtId="0" fontId="20" fillId="0" borderId="15" xfId="0" applyNumberFormat="1" applyFont="1" applyFill="1" applyBorder="1" applyAlignment="1">
      <alignment horizontal="center" vertical="center" wrapText="1"/>
    </xf>
  </cellXfs>
  <cellStyles count="45">
    <cellStyle name="20% - Ênfase1" xfId="1" builtinId="30" customBuiltin="1"/>
    <cellStyle name="20% - Ênfase2" xfId="2" builtinId="34" customBuiltin="1"/>
    <cellStyle name="20% - Ênfase3" xfId="3" builtinId="38" customBuiltin="1"/>
    <cellStyle name="20% - Ênfase4" xfId="4" builtinId="42" customBuiltin="1"/>
    <cellStyle name="20% - Ênfase5" xfId="5" builtinId="46" customBuiltin="1"/>
    <cellStyle name="20% - Ênfase6" xfId="6" builtinId="50" customBuiltin="1"/>
    <cellStyle name="40% - Ênfase1" xfId="7" builtinId="31" customBuiltin="1"/>
    <cellStyle name="40% - Ênfase2" xfId="8" builtinId="35" customBuiltin="1"/>
    <cellStyle name="40% - Ênfase3" xfId="9" builtinId="39" customBuiltin="1"/>
    <cellStyle name="40% - Ênfase4" xfId="10" builtinId="43" customBuiltin="1"/>
    <cellStyle name="40% - Ênfase5" xfId="11" builtinId="47" customBuiltin="1"/>
    <cellStyle name="40% - Ênfase6" xfId="12" builtinId="51" customBuiltin="1"/>
    <cellStyle name="60% - Ênfase1" xfId="13" builtinId="32" customBuiltin="1"/>
    <cellStyle name="60% - Ênfase2" xfId="14" builtinId="36" customBuiltin="1"/>
    <cellStyle name="60% - Ênfase3" xfId="15" builtinId="40" customBuiltin="1"/>
    <cellStyle name="60% - Ênfase4" xfId="16" builtinId="44" customBuiltin="1"/>
    <cellStyle name="60% - Ênfase5" xfId="17" builtinId="48" customBuiltin="1"/>
    <cellStyle name="60% - Ênfase6" xfId="18" builtinId="52" customBuiltin="1"/>
    <cellStyle name="Bom" xfId="19" builtinId="26" customBuiltin="1"/>
    <cellStyle name="Cálculo" xfId="20" builtinId="22" customBuiltin="1"/>
    <cellStyle name="Célula de Verificação" xfId="21" builtinId="23" customBuiltin="1"/>
    <cellStyle name="Célula Vinculada" xfId="22" builtinId="24" customBuiltin="1"/>
    <cellStyle name="Ênfase1" xfId="23" builtinId="29" customBuiltin="1"/>
    <cellStyle name="Ênfase2" xfId="24" builtinId="33" customBuiltin="1"/>
    <cellStyle name="Ênfase3" xfId="25" builtinId="37" customBuiltin="1"/>
    <cellStyle name="Ênfase4" xfId="26" builtinId="41" customBuiltin="1"/>
    <cellStyle name="Ênfase5" xfId="27" builtinId="45" customBuiltin="1"/>
    <cellStyle name="Ênfase6" xfId="28" builtinId="49" customBuiltin="1"/>
    <cellStyle name="Entrada" xfId="29" builtinId="20" customBuiltin="1"/>
    <cellStyle name="Neutro" xfId="31" builtinId="28" customBuiltin="1"/>
    <cellStyle name="Normal" xfId="0" builtinId="0"/>
    <cellStyle name="Nota" xfId="32" builtinId="10" customBuiltin="1"/>
    <cellStyle name="Porcentagem" xfId="33" builtinId="5"/>
    <cellStyle name="Ruim" xfId="30" builtinId="27" customBuiltin="1"/>
    <cellStyle name="Saída" xfId="34" builtinId="21" customBuiltin="1"/>
    <cellStyle name="Texto de Aviso" xfId="36" builtinId="11" customBuiltin="1"/>
    <cellStyle name="Texto Explicativo" xfId="37" builtinId="53" customBuiltin="1"/>
    <cellStyle name="Título" xfId="38" builtinId="15" customBuiltin="1"/>
    <cellStyle name="Título 1" xfId="39" builtinId="16" customBuiltin="1"/>
    <cellStyle name="Título 2" xfId="40" builtinId="17" customBuiltin="1"/>
    <cellStyle name="Título 3" xfId="41" builtinId="18" customBuiltin="1"/>
    <cellStyle name="Título 4" xfId="42" builtinId="19" customBuiltin="1"/>
    <cellStyle name="Total" xfId="43" builtinId="25" customBuiltin="1"/>
    <cellStyle name="Vírgula" xfId="35" builtinId="3"/>
    <cellStyle name="Vírgula 4" xfId="44" xr:uid="{00000000-0005-0000-0000-00002C000000}"/>
  </cellStyles>
  <dxfs count="1">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s>
  <tableStyles count="0" defaultTableStyle="TableStyleMedium9" defaultPivotStyle="PivotStyleLight16"/>
  <colors>
    <mruColors>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3</xdr:col>
      <xdr:colOff>361950</xdr:colOff>
      <xdr:row>1</xdr:row>
      <xdr:rowOff>9524</xdr:rowOff>
    </xdr:to>
    <xdr:pic>
      <xdr:nvPicPr>
        <xdr:cNvPr id="4" name="Imagem 3">
          <a:extLst>
            <a:ext uri="{FF2B5EF4-FFF2-40B4-BE49-F238E27FC236}">
              <a16:creationId xmlns:a16="http://schemas.microsoft.com/office/drawing/2014/main" id="{E29A3F2F-D902-4AA1-82D9-ABB9E9B89F6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019300" cy="12763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52918</xdr:colOff>
      <xdr:row>0</xdr:row>
      <xdr:rowOff>10583</xdr:rowOff>
    </xdr:from>
    <xdr:to>
      <xdr:col>3</xdr:col>
      <xdr:colOff>645585</xdr:colOff>
      <xdr:row>1</xdr:row>
      <xdr:rowOff>0</xdr:rowOff>
    </xdr:to>
    <xdr:pic>
      <xdr:nvPicPr>
        <xdr:cNvPr id="2" name="Imagem 1">
          <a:extLst>
            <a:ext uri="{FF2B5EF4-FFF2-40B4-BE49-F238E27FC236}">
              <a16:creationId xmlns:a16="http://schemas.microsoft.com/office/drawing/2014/main" id="{D174511D-7296-4AC4-A42E-7EDFB536829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918" y="10583"/>
          <a:ext cx="2381250" cy="14922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1828800</xdr:colOff>
      <xdr:row>0</xdr:row>
      <xdr:rowOff>1322294</xdr:rowOff>
    </xdr:to>
    <xdr:pic>
      <xdr:nvPicPr>
        <xdr:cNvPr id="4" name="Imagem 3">
          <a:extLst>
            <a:ext uri="{FF2B5EF4-FFF2-40B4-BE49-F238E27FC236}">
              <a16:creationId xmlns:a16="http://schemas.microsoft.com/office/drawing/2014/main" id="{5E52CB91-AE3F-4DB8-BF07-EDAE1C4788E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86000" cy="132229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Usuario\Google%20Drive\DFT%20Projetos\PROJETOS\SERRANIA\PROJETOS\PRA&#199;A\PROJETO%20PRACA%20SETE%20ORELHAS\PLANILHA%20M+&#220;LTIPLA%202.3%20-%20RAND%2020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al"/>
      <sheetName val="Novo!"/>
      <sheetName val="Dados"/>
      <sheetName val="BDI"/>
      <sheetName val="Orçamento"/>
      <sheetName val="Memória"/>
      <sheetName val="Comp"/>
      <sheetName val="Cot"/>
      <sheetName val="CronoFF"/>
      <sheetName val="QCI"/>
      <sheetName val="Memorial Descritivo"/>
      <sheetName val="Licitação"/>
      <sheetName val="CronoFF-L"/>
      <sheetName val="QCI-L"/>
      <sheetName val="BM"/>
      <sheetName val="RRE"/>
      <sheetName val="OFÍCIO"/>
      <sheetName val="CC"/>
    </sheetNames>
    <sheetDataSet>
      <sheetData sheetId="0" refreshError="1"/>
      <sheetData sheetId="1" refreshError="1"/>
      <sheetData sheetId="2" refreshError="1">
        <row r="29">
          <cell r="G29">
            <v>43009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K139"/>
  <sheetViews>
    <sheetView showGridLines="0" tabSelected="1" view="pageBreakPreview" zoomScaleNormal="75" zoomScaleSheetLayoutView="100" workbookViewId="0">
      <selection activeCell="L4" sqref="L4"/>
    </sheetView>
  </sheetViews>
  <sheetFormatPr defaultColWidth="9.140625" defaultRowHeight="12.75" x14ac:dyDescent="0.2"/>
  <cols>
    <col min="1" max="1" width="6.5703125" style="4" customWidth="1"/>
    <col min="2" max="2" width="8.85546875" style="5" bestFit="1" customWidth="1"/>
    <col min="3" max="3" width="9.7109375" style="5" customWidth="1"/>
    <col min="4" max="4" width="49" style="13" customWidth="1"/>
    <col min="5" max="5" width="6.7109375" style="5" customWidth="1"/>
    <col min="6" max="6" width="11.5703125" style="6" bestFit="1" customWidth="1"/>
    <col min="7" max="8" width="12.7109375" style="6" customWidth="1"/>
    <col min="9" max="9" width="11.42578125" style="6" bestFit="1" customWidth="1"/>
    <col min="10" max="10" width="9.140625" style="12"/>
    <col min="11" max="11" width="21.28515625" style="5" customWidth="1"/>
    <col min="12" max="16384" width="9.140625" style="12"/>
  </cols>
  <sheetData>
    <row r="1" spans="1:11" s="11" customFormat="1" ht="99.75" customHeight="1" x14ac:dyDescent="0.2">
      <c r="A1" s="191"/>
      <c r="B1" s="192"/>
      <c r="C1" s="192"/>
      <c r="D1" s="272" t="s">
        <v>348</v>
      </c>
      <c r="E1" s="272"/>
      <c r="F1" s="272"/>
      <c r="G1" s="272"/>
      <c r="H1" s="272"/>
      <c r="I1" s="273"/>
      <c r="K1" s="141"/>
    </row>
    <row r="2" spans="1:11" s="11" customFormat="1" ht="3.95" customHeight="1" x14ac:dyDescent="0.2">
      <c r="A2" s="239"/>
      <c r="B2" s="8"/>
      <c r="C2" s="8"/>
      <c r="D2" s="51"/>
      <c r="E2" s="8"/>
      <c r="F2" s="14"/>
      <c r="G2" s="8"/>
      <c r="H2" s="8"/>
      <c r="I2" s="196"/>
      <c r="K2" s="141"/>
    </row>
    <row r="3" spans="1:11" x14ac:dyDescent="0.2">
      <c r="A3" s="274" t="s">
        <v>58</v>
      </c>
      <c r="B3" s="275"/>
      <c r="C3" s="275"/>
      <c r="D3" s="275"/>
      <c r="E3" s="275"/>
      <c r="F3" s="275"/>
      <c r="G3" s="275"/>
      <c r="H3" s="275"/>
      <c r="I3" s="276"/>
    </row>
    <row r="4" spans="1:11" ht="3.95" customHeight="1" x14ac:dyDescent="0.2">
      <c r="A4" s="240"/>
      <c r="B4" s="185"/>
      <c r="C4" s="185"/>
      <c r="D4" s="190"/>
      <c r="E4" s="185"/>
      <c r="F4" s="185"/>
      <c r="G4" s="185"/>
      <c r="H4" s="185"/>
      <c r="I4" s="241"/>
    </row>
    <row r="5" spans="1:11" x14ac:dyDescent="0.2">
      <c r="A5" s="195" t="str">
        <f>'MM CALC'!A5</f>
        <v>PREFEITURA MUNICIPAL DE IMBÉ DE MINAS</v>
      </c>
      <c r="B5" s="2"/>
      <c r="C5" s="2"/>
      <c r="D5" s="52"/>
      <c r="E5" s="36" t="str">
        <f>'MM CALC'!E5</f>
        <v>DATA: 04/02/2022</v>
      </c>
      <c r="F5" s="185"/>
      <c r="G5" s="53"/>
      <c r="H5" s="53"/>
      <c r="I5" s="242"/>
    </row>
    <row r="6" spans="1:11" x14ac:dyDescent="0.2">
      <c r="A6" s="195" t="str">
        <f>'MM CALC'!A6</f>
        <v>OBRA: CONSTRUÇÃO DO CENTRO DE FISIOTERAPIA MUNICIPAL</v>
      </c>
      <c r="B6" s="2"/>
      <c r="C6" s="2"/>
      <c r="D6" s="52"/>
      <c r="E6" s="279"/>
      <c r="F6" s="280"/>
      <c r="G6" s="280"/>
      <c r="H6" s="280"/>
      <c r="I6" s="281"/>
    </row>
    <row r="7" spans="1:11" x14ac:dyDescent="0.2">
      <c r="A7" s="266" t="str">
        <f>'MM CALC'!A7</f>
        <v>LOCAL: AVENIDA JOAQUIM CÂNDIDO DA SILVA, Nº 231, CENTRO - IMBÉ DE MINAS, MINAS GERAIS</v>
      </c>
      <c r="B7" s="267"/>
      <c r="C7" s="267"/>
      <c r="D7" s="268"/>
      <c r="E7" s="277" t="s">
        <v>14</v>
      </c>
      <c r="F7" s="278"/>
      <c r="G7" s="282" t="s">
        <v>346</v>
      </c>
      <c r="H7" s="283"/>
      <c r="I7" s="269" t="s">
        <v>344</v>
      </c>
    </row>
    <row r="8" spans="1:11" ht="28.5" customHeight="1" x14ac:dyDescent="0.2">
      <c r="A8" s="266" t="s">
        <v>345</v>
      </c>
      <c r="B8" s="267"/>
      <c r="C8" s="267"/>
      <c r="D8" s="268"/>
      <c r="E8" s="121" t="s">
        <v>343</v>
      </c>
      <c r="F8" s="122" t="s">
        <v>3</v>
      </c>
      <c r="G8" s="284"/>
      <c r="H8" s="285"/>
      <c r="I8" s="270"/>
    </row>
    <row r="9" spans="1:11" x14ac:dyDescent="0.2">
      <c r="A9" s="243" t="s">
        <v>351</v>
      </c>
      <c r="B9" s="3"/>
      <c r="C9" s="3"/>
      <c r="D9" s="3"/>
      <c r="E9" s="170" t="s">
        <v>13</v>
      </c>
      <c r="F9" s="123" t="s">
        <v>4</v>
      </c>
      <c r="G9" s="171" t="s">
        <v>30</v>
      </c>
      <c r="H9" s="172">
        <v>0.28089999999999998</v>
      </c>
      <c r="I9" s="271"/>
    </row>
    <row r="10" spans="1:11" ht="3.95" customHeight="1" x14ac:dyDescent="0.2">
      <c r="A10" s="244"/>
      <c r="B10" s="2"/>
      <c r="C10" s="2"/>
      <c r="D10" s="9"/>
      <c r="E10" s="2"/>
      <c r="F10" s="18"/>
      <c r="G10" s="10"/>
      <c r="H10" s="10"/>
      <c r="I10" s="245"/>
    </row>
    <row r="11" spans="1:11" s="5" customFormat="1" ht="25.5" x14ac:dyDescent="0.2">
      <c r="A11" s="246" t="s">
        <v>0</v>
      </c>
      <c r="B11" s="89" t="s">
        <v>8</v>
      </c>
      <c r="C11" s="184" t="s">
        <v>59</v>
      </c>
      <c r="D11" s="124" t="s">
        <v>1</v>
      </c>
      <c r="E11" s="89" t="s">
        <v>5</v>
      </c>
      <c r="F11" s="88" t="s">
        <v>6</v>
      </c>
      <c r="G11" s="7" t="s">
        <v>15</v>
      </c>
      <c r="H11" s="7" t="s">
        <v>16</v>
      </c>
      <c r="I11" s="247" t="s">
        <v>7</v>
      </c>
    </row>
    <row r="12" spans="1:11" ht="3.95" customHeight="1" x14ac:dyDescent="0.2">
      <c r="A12" s="248"/>
      <c r="B12" s="98"/>
      <c r="C12" s="98"/>
      <c r="D12" s="21"/>
      <c r="E12" s="98"/>
      <c r="F12" s="99"/>
      <c r="G12" s="100"/>
      <c r="H12" s="100"/>
      <c r="I12" s="249" t="s">
        <v>33</v>
      </c>
    </row>
    <row r="13" spans="1:11" s="58" customFormat="1" ht="11.25" x14ac:dyDescent="0.2">
      <c r="A13" s="250">
        <f>'MM CALC'!A11</f>
        <v>1</v>
      </c>
      <c r="B13" s="45"/>
      <c r="C13" s="54"/>
      <c r="D13" s="142" t="str">
        <f>'MM CALC'!D11</f>
        <v>SERVIÇOS PRELIMINARES</v>
      </c>
      <c r="E13" s="55"/>
      <c r="F13" s="56"/>
      <c r="G13" s="57"/>
      <c r="H13" s="57"/>
      <c r="I13" s="251">
        <f>SUM(I14:I15)</f>
        <v>3138.88</v>
      </c>
      <c r="K13" s="126"/>
    </row>
    <row r="14" spans="1:11" s="49" customFormat="1" ht="56.25" customHeight="1" x14ac:dyDescent="0.2">
      <c r="A14" s="252" t="str">
        <f>'MM CALC'!A12</f>
        <v>1.1</v>
      </c>
      <c r="B14" s="46" t="str">
        <f>'MM CALC'!B12</f>
        <v>SEINFRA</v>
      </c>
      <c r="C14" s="43" t="str">
        <f>'MM CALC'!C12</f>
        <v>ED-50154</v>
      </c>
      <c r="D14" s="81" t="str">
        <f>'MM CALC'!D12</f>
        <v>FORNECIMENTO E COLOCAÇÃO DE PLACAS DE OBRAS EM CHAPA GALVANIZADA (4,00 X 2,00 M ) SÃO CONFECCIONADAS EM CHAPA GALVANIZADA 26. AS CHAPAS SERÃO AFIXADAS COM REBITES 410 E PARAFUSOS 3/8, EM UMA ESTRUTURA METÁLICA COM VIGA U 2" ENRIJECIDA E METALON 20MMX20MM,334</v>
      </c>
      <c r="E14" s="43" t="str">
        <f>'MM CALC'!E12</f>
        <v>u</v>
      </c>
      <c r="F14" s="47">
        <f>'MM CALC'!F12</f>
        <v>1</v>
      </c>
      <c r="G14" s="48">
        <v>1685.11</v>
      </c>
      <c r="H14" s="48">
        <f>ROUND(G14+(G14*$H$9),2)</f>
        <v>2158.46</v>
      </c>
      <c r="I14" s="253">
        <f>ROUND((F14*H14),2)</f>
        <v>2158.46</v>
      </c>
      <c r="K14" s="127"/>
    </row>
    <row r="15" spans="1:11" s="49" customFormat="1" ht="11.25" x14ac:dyDescent="0.2">
      <c r="A15" s="252" t="str">
        <f>'MM CALC'!A13</f>
        <v>1.2</v>
      </c>
      <c r="B15" s="46" t="str">
        <f>'MM CALC'!B13</f>
        <v>SEINFRA</v>
      </c>
      <c r="C15" s="43" t="str">
        <f>'MM CALC'!C13</f>
        <v>ED-50273</v>
      </c>
      <c r="D15" s="81" t="str">
        <f>'MM CALC'!D13</f>
        <v>LOCAÇÃO DA OBRA (GABARITO)</v>
      </c>
      <c r="E15" s="43" t="str">
        <f>'MM CALC'!E13</f>
        <v>m²</v>
      </c>
      <c r="F15" s="47">
        <f>'MM CALC'!F13</f>
        <v>98.932500000000005</v>
      </c>
      <c r="G15" s="48">
        <v>7.74</v>
      </c>
      <c r="H15" s="48">
        <f>ROUND(G15+(G15*$H$9),2)</f>
        <v>9.91</v>
      </c>
      <c r="I15" s="253">
        <f>ROUND((F15*H15),2)</f>
        <v>980.42</v>
      </c>
      <c r="K15" s="125"/>
    </row>
    <row r="16" spans="1:11" s="58" customFormat="1" ht="11.25" x14ac:dyDescent="0.2">
      <c r="A16" s="250">
        <f>'MM CALC'!A14</f>
        <v>2</v>
      </c>
      <c r="B16" s="46"/>
      <c r="C16" s="43"/>
      <c r="D16" s="142" t="str">
        <f>'MM CALC'!D14</f>
        <v>TRABALHOS EM TERRA</v>
      </c>
      <c r="E16" s="76"/>
      <c r="F16" s="47"/>
      <c r="G16" s="57"/>
      <c r="H16" s="57"/>
      <c r="I16" s="251">
        <f>SUM(I17:I19)</f>
        <v>3216.71</v>
      </c>
      <c r="K16" s="128"/>
    </row>
    <row r="17" spans="1:11" s="49" customFormat="1" ht="11.25" x14ac:dyDescent="0.2">
      <c r="A17" s="252" t="str">
        <f>'MM CALC'!A15</f>
        <v>2.1</v>
      </c>
      <c r="B17" s="46" t="str">
        <f>'MM CALC'!B15</f>
        <v>SEINFRA</v>
      </c>
      <c r="C17" s="43" t="str">
        <f>'MM CALC'!C15</f>
        <v>ED-51107</v>
      </c>
      <c r="D17" s="81" t="str">
        <f>'MM CALC'!D15</f>
        <v>ESCAVAÇÃO MANUAL DE VALAS H &lt;= 1,50 M</v>
      </c>
      <c r="E17" s="43" t="str">
        <f>'MM CALC'!E15</f>
        <v>m³</v>
      </c>
      <c r="F17" s="47">
        <f>'MM CALC'!F15</f>
        <v>20.109000000000002</v>
      </c>
      <c r="G17" s="48">
        <v>50.72</v>
      </c>
      <c r="H17" s="48">
        <f t="shared" ref="H17:H19" si="0">ROUND(G17+(G17*$H$9),2)</f>
        <v>64.97</v>
      </c>
      <c r="I17" s="253">
        <f t="shared" ref="I17:I19" si="1">ROUND((F17*H17),2)</f>
        <v>1306.48</v>
      </c>
      <c r="K17" s="127"/>
    </row>
    <row r="18" spans="1:11" s="49" customFormat="1" ht="11.25" customHeight="1" x14ac:dyDescent="0.2">
      <c r="A18" s="252" t="str">
        <f>'MM CALC'!A16</f>
        <v>2.2</v>
      </c>
      <c r="B18" s="46" t="str">
        <f>'MM CALC'!B16</f>
        <v>SEINFRA</v>
      </c>
      <c r="C18" s="43" t="str">
        <f>'MM CALC'!C16</f>
        <v>ED-51099</v>
      </c>
      <c r="D18" s="81" t="str">
        <f>'MM CALC'!D16</f>
        <v>COMPACTAÇÃO DE VALAS OU ÁREAS, MANUALMENTE A 95% DO PN, COM PLACA VIBRATÓRIA</v>
      </c>
      <c r="E18" s="43" t="str">
        <f>'MM CALC'!E16</f>
        <v>m²</v>
      </c>
      <c r="F18" s="47">
        <f>'MM CALC'!F16</f>
        <v>24.540000000000006</v>
      </c>
      <c r="G18" s="48">
        <v>38.26</v>
      </c>
      <c r="H18" s="48">
        <f t="shared" si="0"/>
        <v>49.01</v>
      </c>
      <c r="I18" s="253">
        <f t="shared" si="1"/>
        <v>1202.71</v>
      </c>
      <c r="K18" s="127"/>
    </row>
    <row r="19" spans="1:11" s="49" customFormat="1" ht="11.25" x14ac:dyDescent="0.2">
      <c r="A19" s="252" t="str">
        <f>'MM CALC'!A17</f>
        <v>2.3</v>
      </c>
      <c r="B19" s="46" t="str">
        <f>'MM CALC'!B17</f>
        <v>SEINFRA</v>
      </c>
      <c r="C19" s="43" t="str">
        <f>'MM CALC'!C17</f>
        <v>ED-51120</v>
      </c>
      <c r="D19" s="81" t="str">
        <f>'MM CALC'!D17</f>
        <v>REATERRO MANUAL DE VALA</v>
      </c>
      <c r="E19" s="43" t="str">
        <f>'MM CALC'!E17</f>
        <v>m³</v>
      </c>
      <c r="F19" s="47">
        <f>'MM CALC'!F17</f>
        <v>10.89</v>
      </c>
      <c r="G19" s="48">
        <v>50.72</v>
      </c>
      <c r="H19" s="48">
        <f t="shared" si="0"/>
        <v>64.97</v>
      </c>
      <c r="I19" s="253">
        <f t="shared" si="1"/>
        <v>707.52</v>
      </c>
      <c r="K19" s="127"/>
    </row>
    <row r="20" spans="1:11" s="58" customFormat="1" ht="11.25" x14ac:dyDescent="0.2">
      <c r="A20" s="250">
        <f>'MM CALC'!A18</f>
        <v>3</v>
      </c>
      <c r="B20" s="45"/>
      <c r="C20" s="76"/>
      <c r="D20" s="142" t="str">
        <f>'MM CALC'!D18</f>
        <v>ESTRUTURAS EM CONCRETO ARMADO</v>
      </c>
      <c r="E20" s="76"/>
      <c r="F20" s="47"/>
      <c r="G20" s="57"/>
      <c r="H20" s="57"/>
      <c r="I20" s="251">
        <f>SUM(I21:I35)</f>
        <v>63829.890000000007</v>
      </c>
      <c r="K20" s="126"/>
    </row>
    <row r="21" spans="1:11" s="58" customFormat="1" ht="11.25" x14ac:dyDescent="0.2">
      <c r="A21" s="250" t="str">
        <f>'MM CALC'!A19</f>
        <v>3.1</v>
      </c>
      <c r="B21" s="45"/>
      <c r="C21" s="76"/>
      <c r="D21" s="142" t="str">
        <f>'MM CALC'!D19</f>
        <v>FUNDAÇÃO - SAPATAS E PILARES DE ARRANQUE</v>
      </c>
      <c r="E21" s="76"/>
      <c r="F21" s="47"/>
      <c r="G21" s="57"/>
      <c r="H21" s="57"/>
      <c r="I21" s="251"/>
      <c r="K21" s="126"/>
    </row>
    <row r="22" spans="1:11" s="49" customFormat="1" ht="22.5" x14ac:dyDescent="0.2">
      <c r="A22" s="252" t="str">
        <f>'MM CALC'!A20</f>
        <v>3.1.1</v>
      </c>
      <c r="B22" s="46" t="str">
        <f>'MM CALC'!B20</f>
        <v>SEINFRA</v>
      </c>
      <c r="C22" s="43" t="str">
        <f>'MM CALC'!C20</f>
        <v>ED-49812</v>
      </c>
      <c r="D22" s="81" t="str">
        <f>'MM CALC'!D20</f>
        <v>LASTRO DE CONCRETO MAGRO, INCLUSIVE TRANSPORTE, LANÇAMENTO E ADENSAMENTO</v>
      </c>
      <c r="E22" s="43" t="str">
        <f>'MM CALC'!E20</f>
        <v>m³</v>
      </c>
      <c r="F22" s="47">
        <f>'MM CALC'!F20</f>
        <v>1.2270000000000003</v>
      </c>
      <c r="G22" s="48">
        <v>389.56</v>
      </c>
      <c r="H22" s="48">
        <f t="shared" ref="H22:H25" si="2">ROUND(G22+(G22*$H$9),2)</f>
        <v>498.99</v>
      </c>
      <c r="I22" s="253">
        <f t="shared" ref="I22:I25" si="3">ROUND((F22*H22),2)</f>
        <v>612.26</v>
      </c>
      <c r="K22" s="127"/>
    </row>
    <row r="23" spans="1:11" s="49" customFormat="1" ht="22.5" x14ac:dyDescent="0.2">
      <c r="A23" s="252" t="str">
        <f>'MM CALC'!A21</f>
        <v>3.1.2</v>
      </c>
      <c r="B23" s="46" t="str">
        <f>'MM CALC'!B21</f>
        <v>SEINFRA</v>
      </c>
      <c r="C23" s="43" t="str">
        <f>'MM CALC'!C21</f>
        <v>ED-8571</v>
      </c>
      <c r="D23" s="81" t="str">
        <f>'MM CALC'!D21</f>
        <v>FORMA E DESFORMA DE COMPENSADO PLASTIFICADO, ESP. 12MM, REAPROVEITAMENTO (3X) (FUNDAÇÃO)</v>
      </c>
      <c r="E23" s="43" t="str">
        <f>'MM CALC'!E21</f>
        <v>m²</v>
      </c>
      <c r="F23" s="47">
        <f>'MM CALC'!F21</f>
        <v>0.63</v>
      </c>
      <c r="G23" s="48">
        <v>59.25</v>
      </c>
      <c r="H23" s="48">
        <f t="shared" si="2"/>
        <v>75.89</v>
      </c>
      <c r="I23" s="253">
        <f t="shared" si="3"/>
        <v>47.81</v>
      </c>
      <c r="K23" s="127"/>
    </row>
    <row r="24" spans="1:11" s="49" customFormat="1" ht="33.75" x14ac:dyDescent="0.2">
      <c r="A24" s="252" t="str">
        <f>'MM CALC'!A22</f>
        <v>3.1.3</v>
      </c>
      <c r="B24" s="46" t="str">
        <f>'MM CALC'!B22</f>
        <v>SEINFRA</v>
      </c>
      <c r="C24" s="43" t="str">
        <f>'MM CALC'!C22</f>
        <v>ED-49790</v>
      </c>
      <c r="D24" s="81" t="str">
        <f>'MM CALC'!D22</f>
        <v>FORNECIMENTO DE CONCRETO ESTRUTURAL, PREPARADO EM OBRA COM BETONEIRA, COM FCK 40 MPA, INCLUSIVE LANÇAMENTO, ADENSAMENTO E ACABAMENTO (FUNDAÇÃO)</v>
      </c>
      <c r="E24" s="43" t="str">
        <f>'MM CALC'!E22</f>
        <v>m³</v>
      </c>
      <c r="F24" s="47">
        <f>'MM CALC'!F22</f>
        <v>4.0860000000000003</v>
      </c>
      <c r="G24" s="48">
        <v>604.25</v>
      </c>
      <c r="H24" s="48">
        <f t="shared" si="2"/>
        <v>773.98</v>
      </c>
      <c r="I24" s="253">
        <f t="shared" si="3"/>
        <v>3162.48</v>
      </c>
      <c r="K24" s="127"/>
    </row>
    <row r="25" spans="1:11" s="49" customFormat="1" ht="11.25" x14ac:dyDescent="0.2">
      <c r="A25" s="252" t="str">
        <f>'MM CALC'!A23</f>
        <v>3.1.4</v>
      </c>
      <c r="B25" s="46" t="str">
        <f>'MM CALC'!B23</f>
        <v>SEINFRA</v>
      </c>
      <c r="C25" s="43" t="str">
        <f>'MM CALC'!C23</f>
        <v>ED-48298</v>
      </c>
      <c r="D25" s="81" t="str">
        <f>'MM CALC'!D23</f>
        <v>CORTE, DOBRA E MONTAGEM DE AÇO CA-50/60</v>
      </c>
      <c r="E25" s="43" t="str">
        <f>'MM CALC'!E23</f>
        <v>kg</v>
      </c>
      <c r="F25" s="47">
        <f>'MM CALC'!F23</f>
        <v>326.88</v>
      </c>
      <c r="G25" s="48">
        <v>12.21</v>
      </c>
      <c r="H25" s="48">
        <f t="shared" si="2"/>
        <v>15.64</v>
      </c>
      <c r="I25" s="253">
        <f t="shared" si="3"/>
        <v>5112.3999999999996</v>
      </c>
      <c r="K25" s="127"/>
    </row>
    <row r="26" spans="1:11" s="58" customFormat="1" ht="11.25" x14ac:dyDescent="0.2">
      <c r="A26" s="250" t="str">
        <f>'MM CALC'!A24</f>
        <v>3.2</v>
      </c>
      <c r="B26" s="45"/>
      <c r="C26" s="76"/>
      <c r="D26" s="142" t="str">
        <f>'MM CALC'!D24</f>
        <v>FUNDAÇÃO - VIGAS BALDRAME</v>
      </c>
      <c r="E26" s="76"/>
      <c r="F26" s="47"/>
      <c r="G26" s="57"/>
      <c r="H26" s="57"/>
      <c r="I26" s="251"/>
      <c r="K26" s="126"/>
    </row>
    <row r="27" spans="1:11" s="49" customFormat="1" ht="33.75" x14ac:dyDescent="0.2">
      <c r="A27" s="252" t="str">
        <f>'MM CALC'!A25</f>
        <v>3.2.1</v>
      </c>
      <c r="B27" s="46" t="str">
        <f>'MM CALC'!B25</f>
        <v>SEINFRA</v>
      </c>
      <c r="C27" s="43" t="str">
        <f>'MM CALC'!C25</f>
        <v>ED-49790</v>
      </c>
      <c r="D27" s="81" t="str">
        <f>'MM CALC'!D25</f>
        <v>FORNECIMENTO DE CONCRETO ESTRUTURAL, PREPARADO EM OBRA COM BETONEIRA, COM FCK 40 MPA, INCLUSIVE LANÇAMENTO, ADENSAMENTO E ACABAMENTO (FUNDAÇÃO)</v>
      </c>
      <c r="E27" s="43" t="str">
        <f>'MM CALC'!E25</f>
        <v>m³</v>
      </c>
      <c r="F27" s="47">
        <f>'MM CALC'!F25</f>
        <v>3.9060000000000001</v>
      </c>
      <c r="G27" s="48">
        <v>604.25</v>
      </c>
      <c r="H27" s="48">
        <f t="shared" ref="H27:H28" si="4">ROUND(G27+(G27*$H$9),2)</f>
        <v>773.98</v>
      </c>
      <c r="I27" s="253">
        <f t="shared" ref="I27:I28" si="5">ROUND((F27*H27),2)</f>
        <v>3023.17</v>
      </c>
      <c r="K27" s="127"/>
    </row>
    <row r="28" spans="1:11" s="49" customFormat="1" ht="11.25" x14ac:dyDescent="0.2">
      <c r="A28" s="252" t="str">
        <f>'MM CALC'!A26</f>
        <v>3.2.2</v>
      </c>
      <c r="B28" s="46" t="str">
        <f>'MM CALC'!B26</f>
        <v>SEINFRA</v>
      </c>
      <c r="C28" s="43" t="str">
        <f>'MM CALC'!C26</f>
        <v>ED-48298</v>
      </c>
      <c r="D28" s="81" t="str">
        <f>'MM CALC'!D26</f>
        <v>CORTE, DOBRA E MONTAGEM DE AÇO CA-50/60</v>
      </c>
      <c r="E28" s="43" t="str">
        <f>'MM CALC'!E26</f>
        <v>kg</v>
      </c>
      <c r="F28" s="47">
        <f>'MM CALC'!F26</f>
        <v>312.48</v>
      </c>
      <c r="G28" s="48">
        <v>12.21</v>
      </c>
      <c r="H28" s="48">
        <f t="shared" si="4"/>
        <v>15.64</v>
      </c>
      <c r="I28" s="253">
        <f t="shared" si="5"/>
        <v>4887.1899999999996</v>
      </c>
      <c r="K28" s="127"/>
    </row>
    <row r="29" spans="1:11" s="58" customFormat="1" ht="11.25" x14ac:dyDescent="0.2">
      <c r="A29" s="250" t="str">
        <f>'MM CALC'!A27</f>
        <v>3.3</v>
      </c>
      <c r="B29" s="45"/>
      <c r="C29" s="76"/>
      <c r="D29" s="142" t="str">
        <f>'MM CALC'!D27</f>
        <v>SUPERESTRUTURA - PILARES E VIGAS</v>
      </c>
      <c r="E29" s="76"/>
      <c r="F29" s="47"/>
      <c r="G29" s="57"/>
      <c r="H29" s="57"/>
      <c r="I29" s="251"/>
      <c r="K29" s="126"/>
    </row>
    <row r="30" spans="1:11" s="49" customFormat="1" ht="22.5" x14ac:dyDescent="0.2">
      <c r="A30" s="252" t="str">
        <f>'MM CALC'!A28</f>
        <v>3.3.1</v>
      </c>
      <c r="B30" s="46" t="str">
        <f>'MM CALC'!B28</f>
        <v>SEINFRA</v>
      </c>
      <c r="C30" s="43" t="str">
        <f>'MM CALC'!C28</f>
        <v>ED-8398</v>
      </c>
      <c r="D30" s="81" t="str">
        <f>'MM CALC'!D28</f>
        <v>FORMA E DESFORMA DE COMPENSADO PLASTIFICADO, ESP. 12MM, REAPROVEITAMENTO (3X), EXCLUSIVE ESCORAMENTO</v>
      </c>
      <c r="E30" s="43" t="str">
        <f>'MM CALC'!E28</f>
        <v>m²</v>
      </c>
      <c r="F30" s="47">
        <f>'MM CALC'!F28</f>
        <v>93.975999999999985</v>
      </c>
      <c r="G30" s="48">
        <v>64.150000000000006</v>
      </c>
      <c r="H30" s="48">
        <f t="shared" ref="H30:H35" si="6">ROUND(G30+(G30*$H$9),2)</f>
        <v>82.17</v>
      </c>
      <c r="I30" s="253">
        <f t="shared" ref="I30:I35" si="7">ROUND((F30*H30),2)</f>
        <v>7722.01</v>
      </c>
      <c r="K30" s="127"/>
    </row>
    <row r="31" spans="1:11" s="49" customFormat="1" ht="33.75" x14ac:dyDescent="0.2">
      <c r="A31" s="252" t="str">
        <f>'MM CALC'!A29</f>
        <v>3.3.2</v>
      </c>
      <c r="B31" s="46" t="str">
        <f>'MM CALC'!B29</f>
        <v>SEINFRA</v>
      </c>
      <c r="C31" s="43" t="str">
        <f>'MM CALC'!C29</f>
        <v>ED-49622</v>
      </c>
      <c r="D31" s="81" t="str">
        <f>'MM CALC'!D29</f>
        <v>FORNECIMENTO DE CONCRETO ESTRUTURAL, PREPARADO EM OBRA, COM FCK 40MPA, INCLUSIVE LANÇAMENTO, ADENSAMENTO E ACABAMENTO</v>
      </c>
      <c r="E31" s="43" t="str">
        <f>'MM CALC'!E29</f>
        <v>m³</v>
      </c>
      <c r="F31" s="47">
        <f>'MM CALC'!F29</f>
        <v>12.021799999999999</v>
      </c>
      <c r="G31" s="48">
        <v>629.25</v>
      </c>
      <c r="H31" s="48">
        <f t="shared" si="6"/>
        <v>806.01</v>
      </c>
      <c r="I31" s="253">
        <f t="shared" si="7"/>
        <v>9689.69</v>
      </c>
      <c r="K31" s="127"/>
    </row>
    <row r="32" spans="1:11" s="49" customFormat="1" ht="11.25" x14ac:dyDescent="0.2">
      <c r="A32" s="252" t="str">
        <f>'MM CALC'!A30</f>
        <v>3.3.3</v>
      </c>
      <c r="B32" s="46" t="str">
        <f>'MM CALC'!B30</f>
        <v>SEINFRA</v>
      </c>
      <c r="C32" s="43" t="str">
        <f>'MM CALC'!C30</f>
        <v>ED-48298</v>
      </c>
      <c r="D32" s="81" t="str">
        <f>'MM CALC'!D30</f>
        <v>CORTE, DOBRA E MONTAGEM DE AÇO CA-50/60</v>
      </c>
      <c r="E32" s="43" t="str">
        <f>'MM CALC'!E30</f>
        <v>kg</v>
      </c>
      <c r="F32" s="47">
        <f>'MM CALC'!F30</f>
        <v>961.74399999999991</v>
      </c>
      <c r="G32" s="48">
        <v>12.21</v>
      </c>
      <c r="H32" s="48">
        <f t="shared" si="6"/>
        <v>15.64</v>
      </c>
      <c r="I32" s="253">
        <f t="shared" si="7"/>
        <v>15041.68</v>
      </c>
      <c r="K32" s="127"/>
    </row>
    <row r="33" spans="1:11" s="58" customFormat="1" ht="11.25" x14ac:dyDescent="0.2">
      <c r="A33" s="250" t="str">
        <f>'MM CALC'!A31</f>
        <v>3.4</v>
      </c>
      <c r="B33" s="45"/>
      <c r="C33" s="76"/>
      <c r="D33" s="142" t="str">
        <f>'MM CALC'!D31</f>
        <v>LAJES DE TETO</v>
      </c>
      <c r="E33" s="76"/>
      <c r="F33" s="47"/>
      <c r="G33" s="57"/>
      <c r="H33" s="48"/>
      <c r="I33" s="251"/>
      <c r="K33" s="126"/>
    </row>
    <row r="34" spans="1:11" s="49" customFormat="1" ht="22.5" x14ac:dyDescent="0.2">
      <c r="A34" s="252" t="str">
        <f>'MM CALC'!A32</f>
        <v>3.4.1</v>
      </c>
      <c r="B34" s="46" t="str">
        <f>'MM CALC'!B32</f>
        <v>SEINFRA</v>
      </c>
      <c r="C34" s="43" t="str">
        <f>'MM CALC'!C32</f>
        <v>ED-50261</v>
      </c>
      <c r="D34" s="81" t="str">
        <f>'MM CALC'!D32</f>
        <v>LAJE PRÉ-MOLDADA, A REVESTIR, INCLUSIVE CAPEAMENTO E = 4 CM, SC = 300 KG/M2, L = 5,00 M</v>
      </c>
      <c r="E34" s="43" t="str">
        <f>'MM CALC'!E32</f>
        <v>m²</v>
      </c>
      <c r="F34" s="47">
        <f>'MM CALC'!F32</f>
        <v>98.932500000000005</v>
      </c>
      <c r="G34" s="48">
        <v>101.96</v>
      </c>
      <c r="H34" s="48">
        <f t="shared" si="6"/>
        <v>130.6</v>
      </c>
      <c r="I34" s="253">
        <f t="shared" si="7"/>
        <v>12920.58</v>
      </c>
      <c r="K34" s="127"/>
    </row>
    <row r="35" spans="1:11" s="49" customFormat="1" ht="33.75" x14ac:dyDescent="0.2">
      <c r="A35" s="252" t="str">
        <f>'MM CALC'!A33</f>
        <v>3.4.2</v>
      </c>
      <c r="B35" s="46" t="str">
        <f>'MM CALC'!B33</f>
        <v>SEINFRA</v>
      </c>
      <c r="C35" s="43" t="str">
        <f>'MM CALC'!C33</f>
        <v>ED-19637</v>
      </c>
      <c r="D35" s="81" t="str">
        <f>'MM CALC'!D33</f>
        <v>CIMBRAMENTO PARA LAJE PRÉ-MOLDADA COM ESCORAMENTO METÁLICO, TIPO "A", ALTURA DE (200 ATÉ 310)CM, INCLUSIVE DESCARGA, MONTAGEM, DESMONTAGEM E CARGA</v>
      </c>
      <c r="E35" s="43" t="str">
        <f>'MM CALC'!E33</f>
        <v>m²Xmês</v>
      </c>
      <c r="F35" s="47">
        <f>'MM CALC'!F33</f>
        <v>98.932500000000005</v>
      </c>
      <c r="G35" s="48">
        <v>12.71</v>
      </c>
      <c r="H35" s="48">
        <f t="shared" si="6"/>
        <v>16.28</v>
      </c>
      <c r="I35" s="253">
        <f t="shared" si="7"/>
        <v>1610.62</v>
      </c>
      <c r="K35" s="127"/>
    </row>
    <row r="36" spans="1:11" s="58" customFormat="1" ht="11.25" x14ac:dyDescent="0.2">
      <c r="A36" s="250">
        <f>'MM CALC'!A34</f>
        <v>4</v>
      </c>
      <c r="B36" s="45"/>
      <c r="C36" s="76"/>
      <c r="D36" s="142" t="str">
        <f>'MM CALC'!D34</f>
        <v>VEDAÇÕES, PISOS, COBERTURAS, ESQUADRIAS, ACABAMENTOS E ACESSÓRIOS</v>
      </c>
      <c r="E36" s="76"/>
      <c r="F36" s="47"/>
      <c r="G36" s="57"/>
      <c r="H36" s="101"/>
      <c r="I36" s="251">
        <f>SUM(I37:I93)</f>
        <v>139113.89000000001</v>
      </c>
      <c r="K36" s="126"/>
    </row>
    <row r="37" spans="1:11" s="58" customFormat="1" ht="11.25" x14ac:dyDescent="0.2">
      <c r="A37" s="250" t="str">
        <f>'MM CALC'!A35</f>
        <v>4.1</v>
      </c>
      <c r="B37" s="45"/>
      <c r="C37" s="76"/>
      <c r="D37" s="142" t="str">
        <f>'MM CALC'!D35</f>
        <v>ALVENARIAS/REVESTIMENTOS</v>
      </c>
      <c r="E37" s="76"/>
      <c r="F37" s="47"/>
      <c r="G37" s="57"/>
      <c r="H37" s="101"/>
      <c r="I37" s="251"/>
      <c r="K37" s="126"/>
    </row>
    <row r="38" spans="1:11" s="49" customFormat="1" ht="33.75" x14ac:dyDescent="0.2">
      <c r="A38" s="252" t="str">
        <f>'MM CALC'!A36</f>
        <v>4.1.1</v>
      </c>
      <c r="B38" s="46" t="str">
        <f>'MM CALC'!B36</f>
        <v>SEINFRA</v>
      </c>
      <c r="C38" s="43" t="str">
        <f>'MM CALC'!C36</f>
        <v>ED-48232</v>
      </c>
      <c r="D38" s="81" t="str">
        <f>'MM CALC'!D36</f>
        <v>ALVENARIA DE VEDAÇÃO COM TIJOLO CERÂMICO FURADO, ESP. 14CM, PARA REVESTIMENTO, INCLUSIVE ARGAMASSA PARA ASSENTAMENTO</v>
      </c>
      <c r="E38" s="43" t="str">
        <f>'MM CALC'!E36</f>
        <v>m²</v>
      </c>
      <c r="F38" s="47">
        <f>'MM CALC'!F36</f>
        <v>172.0316</v>
      </c>
      <c r="G38" s="48">
        <v>51.15</v>
      </c>
      <c r="H38" s="48">
        <f t="shared" ref="H38:H43" si="8">ROUND(G38+(G38*$H$9),2)</f>
        <v>65.52</v>
      </c>
      <c r="I38" s="253">
        <f t="shared" ref="I38:I43" si="9">ROUND((F38*H38),2)</f>
        <v>11271.51</v>
      </c>
      <c r="K38" s="127"/>
    </row>
    <row r="39" spans="1:11" s="49" customFormat="1" ht="33.75" x14ac:dyDescent="0.2">
      <c r="A39" s="252" t="str">
        <f>'MM CALC'!A37</f>
        <v>4.1.2</v>
      </c>
      <c r="B39" s="46" t="str">
        <f>'MM CALC'!B37</f>
        <v>SEINFRA</v>
      </c>
      <c r="C39" s="43" t="str">
        <f>'MM CALC'!C37</f>
        <v>ED-48231</v>
      </c>
      <c r="D39" s="81" t="str">
        <f>'MM CALC'!D37</f>
        <v>ALVENARIA DE VEDAÇÃO COM TIJOLO CERÂMICO FURADO, ESP. 9CM, PARA REVESTIMENTO, INCLUSIVE ARGAMASSA PARA ASSENTAMENTO</v>
      </c>
      <c r="E39" s="43" t="str">
        <f>'MM CALC'!E37</f>
        <v>m²</v>
      </c>
      <c r="F39" s="47">
        <f>'MM CALC'!F37</f>
        <v>26.613</v>
      </c>
      <c r="G39" s="48">
        <v>36.97</v>
      </c>
      <c r="H39" s="48">
        <f t="shared" si="8"/>
        <v>47.35</v>
      </c>
      <c r="I39" s="253">
        <f t="shared" si="9"/>
        <v>1260.1300000000001</v>
      </c>
      <c r="K39" s="127"/>
    </row>
    <row r="40" spans="1:11" s="49" customFormat="1" ht="33.75" x14ac:dyDescent="0.2">
      <c r="A40" s="252" t="str">
        <f>'MM CALC'!A38</f>
        <v>4.1.3</v>
      </c>
      <c r="B40" s="46" t="str">
        <f>'MM CALC'!B38</f>
        <v>SEINFRA</v>
      </c>
      <c r="C40" s="43" t="str">
        <f>'MM CALC'!C38</f>
        <v>ED-50730</v>
      </c>
      <c r="D40" s="81" t="str">
        <f>'MM CALC'!D38</f>
        <v>CHAPISCO COM ARGAMASSA, TRAÇO 1:2:3 (CIMENTO, AREIA E PEDRISCO), APLICADO COM COLHER, ESP. 5MM, PREPARO MECÂNICO</v>
      </c>
      <c r="E40" s="43" t="str">
        <f>'MM CALC'!E38</f>
        <v>m²</v>
      </c>
      <c r="F40" s="47">
        <f>'MM CALC'!F38</f>
        <v>507.29299999999995</v>
      </c>
      <c r="G40" s="48">
        <v>10.08</v>
      </c>
      <c r="H40" s="48">
        <f t="shared" si="8"/>
        <v>12.91</v>
      </c>
      <c r="I40" s="253">
        <f t="shared" si="9"/>
        <v>6549.15</v>
      </c>
      <c r="K40" s="127"/>
    </row>
    <row r="41" spans="1:11" s="49" customFormat="1" ht="33.75" x14ac:dyDescent="0.2">
      <c r="A41" s="252" t="str">
        <f>'MM CALC'!A39</f>
        <v>4.1.4</v>
      </c>
      <c r="B41" s="46" t="str">
        <f>'MM CALC'!B39</f>
        <v>SEINFRA</v>
      </c>
      <c r="C41" s="43" t="str">
        <f>'MM CALC'!C39</f>
        <v>ED-50760</v>
      </c>
      <c r="D41" s="81" t="str">
        <f>'MM CALC'!D39</f>
        <v>REBOCO COM ARGAMASSA, TRAÇO 1:2:9 (CIMENTO, CAL E AREIA), COM ADITIVO IMPERMEABILIZANTE, ESP. 20MM, APLICAÇÃO MANUAL, PREPARO MECÂNICO</v>
      </c>
      <c r="E41" s="43" t="str">
        <f>'MM CALC'!E39</f>
        <v>m²</v>
      </c>
      <c r="F41" s="47">
        <f>'MM CALC'!F39</f>
        <v>507.29299999999995</v>
      </c>
      <c r="G41" s="48">
        <v>30.16</v>
      </c>
      <c r="H41" s="48">
        <f t="shared" si="8"/>
        <v>38.630000000000003</v>
      </c>
      <c r="I41" s="253">
        <f t="shared" si="9"/>
        <v>19596.73</v>
      </c>
      <c r="K41" s="127"/>
    </row>
    <row r="42" spans="1:11" s="49" customFormat="1" ht="33.75" x14ac:dyDescent="0.2">
      <c r="A42" s="252" t="str">
        <f>'MM CALC'!A40</f>
        <v>4.1.5</v>
      </c>
      <c r="B42" s="46" t="str">
        <f>'MM CALC'!B40</f>
        <v>SEINFRA</v>
      </c>
      <c r="C42" s="43" t="str">
        <f>'MM CALC'!C40</f>
        <v>ED-50728</v>
      </c>
      <c r="D42" s="81" t="str">
        <f>'MM CALC'!D40</f>
        <v>CHAPISCO COM ARGAMASSA, TRAÇO 1:3 (CIMENTO E AREIA), ESP. 5MM, APLICADO EM TETO COM COLHER, PREPARO MECÂNICO</v>
      </c>
      <c r="E42" s="43" t="str">
        <f>'MM CALC'!E40</f>
        <v>m²</v>
      </c>
      <c r="F42" s="47">
        <f>'MM CALC'!F40</f>
        <v>85.920000000000016</v>
      </c>
      <c r="G42" s="48">
        <v>9.3699999999999992</v>
      </c>
      <c r="H42" s="48">
        <f t="shared" si="8"/>
        <v>12</v>
      </c>
      <c r="I42" s="253">
        <f t="shared" si="9"/>
        <v>1031.04</v>
      </c>
      <c r="K42" s="127"/>
    </row>
    <row r="43" spans="1:11" s="49" customFormat="1" ht="33.75" x14ac:dyDescent="0.2">
      <c r="A43" s="252" t="str">
        <f>'MM CALC'!A41</f>
        <v>4.1.6</v>
      </c>
      <c r="B43" s="46" t="str">
        <f>'MM CALC'!B41</f>
        <v>SEINFRA</v>
      </c>
      <c r="C43" s="43" t="str">
        <f>'MM CALC'!C41</f>
        <v>ED-50763</v>
      </c>
      <c r="D43" s="81" t="str">
        <f>'MM CALC'!D41</f>
        <v>REVESTIMENTO COM ARGAMASSA EM CAMADA ÚNICA, APLICADO EM TETO, TRAÇO 1:3 (CIMENTO E AREIA), ESP. 20MM, APLICAÇÃO MANUAL, PREPARO MECÂNICO</v>
      </c>
      <c r="E43" s="43" t="str">
        <f>'MM CALC'!E41</f>
        <v>m²</v>
      </c>
      <c r="F43" s="47">
        <f>'MM CALC'!F41</f>
        <v>85.920000000000016</v>
      </c>
      <c r="G43" s="48">
        <v>24.89</v>
      </c>
      <c r="H43" s="48">
        <f t="shared" si="8"/>
        <v>31.88</v>
      </c>
      <c r="I43" s="253">
        <f t="shared" si="9"/>
        <v>2739.13</v>
      </c>
      <c r="K43" s="127"/>
    </row>
    <row r="44" spans="1:11" s="58" customFormat="1" ht="11.25" x14ac:dyDescent="0.2">
      <c r="A44" s="250" t="str">
        <f>'MM CALC'!A42</f>
        <v>4.2</v>
      </c>
      <c r="B44" s="45"/>
      <c r="C44" s="76"/>
      <c r="D44" s="142" t="str">
        <f>'MM CALC'!D42</f>
        <v>PISOS</v>
      </c>
      <c r="E44" s="76"/>
      <c r="F44" s="47"/>
      <c r="G44" s="57"/>
      <c r="H44" s="57"/>
      <c r="I44" s="251"/>
      <c r="K44" s="126"/>
    </row>
    <row r="45" spans="1:11" s="49" customFormat="1" ht="22.5" x14ac:dyDescent="0.2">
      <c r="A45" s="252" t="str">
        <f>'MM CALC'!A43</f>
        <v>4.2.1</v>
      </c>
      <c r="B45" s="46" t="str">
        <f>'MM CALC'!B43</f>
        <v>SEINFRA</v>
      </c>
      <c r="C45" s="43" t="str">
        <f>'MM CALC'!C43</f>
        <v>ED-49812</v>
      </c>
      <c r="D45" s="81" t="str">
        <f>'MM CALC'!D43</f>
        <v>LASTRO DE CONCRETO MAGRO, INCLUSIVE TRANSPORTE, LANÇAMENTO E ADENSAMENTO</v>
      </c>
      <c r="E45" s="43" t="str">
        <f>'MM CALC'!E43</f>
        <v>m³</v>
      </c>
      <c r="F45" s="47">
        <f>'MM CALC'!F43</f>
        <v>2.5775999999999999</v>
      </c>
      <c r="G45" s="48">
        <v>389.56</v>
      </c>
      <c r="H45" s="48">
        <f t="shared" ref="H45:H53" si="10">ROUND(G45+(G45*$H$9),2)</f>
        <v>498.99</v>
      </c>
      <c r="I45" s="253">
        <f t="shared" ref="I45:I53" si="11">ROUND((F45*H45),2)</f>
        <v>1286.2</v>
      </c>
      <c r="K45" s="127"/>
    </row>
    <row r="46" spans="1:11" s="49" customFormat="1" ht="33.75" x14ac:dyDescent="0.2">
      <c r="A46" s="252" t="str">
        <f>'MM CALC'!A44</f>
        <v>4.2.2</v>
      </c>
      <c r="B46" s="46" t="str">
        <f>'MM CALC'!B44</f>
        <v>SEINFRA</v>
      </c>
      <c r="C46" s="43" t="str">
        <f>'MM CALC'!C44</f>
        <v>ED-48300</v>
      </c>
      <c r="D46" s="81" t="str">
        <f>'MM CALC'!D44</f>
        <v>ARMADURA DE TELA DE AÇO CA-60 B SOLDADA TIPO Q-92 (DIÂMETRO DO FIO: 4,20 MM / DIMENSÕES DA TRAMA: 150 X 150 MM / TIPO DA MALHA: QUADRANGULAR)</v>
      </c>
      <c r="E46" s="43" t="str">
        <f>'MM CALC'!E44</f>
        <v>kg</v>
      </c>
      <c r="F46" s="47">
        <f>'MM CALC'!F44</f>
        <v>127.16160000000001</v>
      </c>
      <c r="G46" s="48">
        <v>15.8</v>
      </c>
      <c r="H46" s="48">
        <f t="shared" si="10"/>
        <v>20.239999999999998</v>
      </c>
      <c r="I46" s="253">
        <f t="shared" si="11"/>
        <v>2573.75</v>
      </c>
      <c r="K46" s="127"/>
    </row>
    <row r="47" spans="1:11" s="49" customFormat="1" ht="33.75" x14ac:dyDescent="0.2">
      <c r="A47" s="252" t="str">
        <f>'MM CALC'!A45</f>
        <v>4.2.3</v>
      </c>
      <c r="B47" s="46" t="str">
        <f>'MM CALC'!B45</f>
        <v>SEINFRA</v>
      </c>
      <c r="C47" s="43" t="str">
        <f>'MM CALC'!C45</f>
        <v>ED-49622</v>
      </c>
      <c r="D47" s="81" t="str">
        <f>'MM CALC'!D45</f>
        <v>FORNECIMENTO DE CONCRETO ESTRUTURAL, PREPARADO EM OBRA, COM FCK 40MPA, INCLUSIVE LANÇAMENTO, ADENSAMENTO E ACABAMENTO</v>
      </c>
      <c r="E47" s="43" t="str">
        <f>'MM CALC'!E45</f>
        <v>m³</v>
      </c>
      <c r="F47" s="47">
        <f>'MM CALC'!F45</f>
        <v>4.2960000000000003</v>
      </c>
      <c r="G47" s="48">
        <v>629.25</v>
      </c>
      <c r="H47" s="48">
        <f t="shared" si="10"/>
        <v>806.01</v>
      </c>
      <c r="I47" s="253">
        <f t="shared" si="11"/>
        <v>3462.62</v>
      </c>
      <c r="K47" s="127"/>
    </row>
    <row r="48" spans="1:11" s="49" customFormat="1" ht="22.5" x14ac:dyDescent="0.2">
      <c r="A48" s="252" t="str">
        <f>'MM CALC'!A46</f>
        <v>4.2.4</v>
      </c>
      <c r="B48" s="46" t="str">
        <f>'MM CALC'!B46</f>
        <v>SEINFRA</v>
      </c>
      <c r="C48" s="43" t="str">
        <f>'MM CALC'!C46</f>
        <v>ED-50566</v>
      </c>
      <c r="D48" s="81" t="str">
        <f>'MM CALC'!D46</f>
        <v>CONTRAPISO DESEMPENADO COM ARGAMASSA, TRAÇO 1:3 (CIMENTO E AREIA), ESP. 20MM</v>
      </c>
      <c r="E48" s="43" t="str">
        <f>'MM CALC'!E46</f>
        <v>m²</v>
      </c>
      <c r="F48" s="47">
        <f>'MM CALC'!F46</f>
        <v>85.92</v>
      </c>
      <c r="G48" s="48">
        <v>26.51</v>
      </c>
      <c r="H48" s="48">
        <f t="shared" si="10"/>
        <v>33.96</v>
      </c>
      <c r="I48" s="253">
        <f t="shared" si="11"/>
        <v>2917.84</v>
      </c>
      <c r="K48" s="127"/>
    </row>
    <row r="49" spans="1:11" s="49" customFormat="1" ht="56.25" x14ac:dyDescent="0.2">
      <c r="A49" s="252" t="str">
        <f>'MM CALC'!A47</f>
        <v>4.2.5</v>
      </c>
      <c r="B49" s="46" t="str">
        <f>'MM CALC'!B47</f>
        <v>SEINFRA</v>
      </c>
      <c r="C49" s="43" t="str">
        <f>'MM CALC'!C47</f>
        <v>ED-50542</v>
      </c>
      <c r="D49" s="81" t="str">
        <f>'MM CALC'!D47</f>
        <v>REVESTIMENTO COM CERÂMICA APLICADO EM PISO, ACABAMENTO ESMALTADO, AMBIENTE INTERNO, PADRÃO EXTRA, DIMENSÃO DA PEÇA ATÉ 2025 CM2, PEI V, ASSENTAMENTO COM ARGAMASSA INDUSTRIALIZADA, INCLUSIVE REJUNTAMENTO</v>
      </c>
      <c r="E49" s="43" t="str">
        <f>'MM CALC'!E47</f>
        <v>m²</v>
      </c>
      <c r="F49" s="47">
        <f>'MM CALC'!F47</f>
        <v>85.92</v>
      </c>
      <c r="G49" s="48">
        <v>78.72</v>
      </c>
      <c r="H49" s="48">
        <f t="shared" si="10"/>
        <v>100.83</v>
      </c>
      <c r="I49" s="253">
        <f t="shared" si="11"/>
        <v>8663.31</v>
      </c>
      <c r="K49" s="127"/>
    </row>
    <row r="50" spans="1:11" s="49" customFormat="1" ht="33.75" x14ac:dyDescent="0.2">
      <c r="A50" s="252" t="str">
        <f>'MM CALC'!A48</f>
        <v>4.2.6</v>
      </c>
      <c r="B50" s="46" t="str">
        <f>'MM CALC'!B48</f>
        <v>SEINFRA</v>
      </c>
      <c r="C50" s="43" t="str">
        <f>'MM CALC'!C48</f>
        <v>ED-50771</v>
      </c>
      <c r="D50" s="81" t="str">
        <f>'MM CALC'!D48</f>
        <v>RODAPÉ COM REVESTIMENTO EM CERÂMICA ESMALTADA COMERCIAL, ALTURA 10CM, PE IV, ASSENTAMENTO COM ARGAMASSA INDUSTRIALIZADA, INCLUSIVE REJUNTAMENTO</v>
      </c>
      <c r="E50" s="43" t="str">
        <f>'MM CALC'!E48</f>
        <v>M</v>
      </c>
      <c r="F50" s="47">
        <f>'MM CALC'!F48</f>
        <v>60.55</v>
      </c>
      <c r="G50" s="48">
        <v>10.17</v>
      </c>
      <c r="H50" s="48">
        <f t="shared" si="10"/>
        <v>13.03</v>
      </c>
      <c r="I50" s="253">
        <f t="shared" si="11"/>
        <v>788.97</v>
      </c>
      <c r="K50" s="127"/>
    </row>
    <row r="51" spans="1:11" s="49" customFormat="1" ht="56.25" x14ac:dyDescent="0.2">
      <c r="A51" s="252" t="str">
        <f>'MM CALC'!A49</f>
        <v>4.2.7</v>
      </c>
      <c r="B51" s="46" t="str">
        <f>'MM CALC'!B49</f>
        <v>SEINFRA</v>
      </c>
      <c r="C51" s="43" t="str">
        <f>'MM CALC'!C49</f>
        <v>ED-9081</v>
      </c>
      <c r="D51" s="81" t="str">
        <f>'MM CALC'!D49</f>
        <v>REVESTIMENTO COM CERÂMICA APLICADO EM PAREDE, ACABAMENTO ESMALTADO, AMBIENTE INTERNO/EXTERNO, PADRÃO EXTRA, DIMENSÃO DA PEÇA ATÉ 2025 CM2, PEIIII, ASSENTAMENTO COM ARGAMASSA INDUSTRIALIZADA, INCLUSIVE REJUNTAMENTO</v>
      </c>
      <c r="E51" s="43" t="str">
        <f>'MM CALC'!E49</f>
        <v>m²</v>
      </c>
      <c r="F51" s="47">
        <f>'MM CALC'!F49</f>
        <v>25.560000000000002</v>
      </c>
      <c r="G51" s="48">
        <v>61.81</v>
      </c>
      <c r="H51" s="48">
        <f t="shared" si="10"/>
        <v>79.17</v>
      </c>
      <c r="I51" s="253">
        <f t="shared" si="11"/>
        <v>2023.59</v>
      </c>
      <c r="K51" s="127"/>
    </row>
    <row r="52" spans="1:11" s="49" customFormat="1" ht="33.75" x14ac:dyDescent="0.2">
      <c r="A52" s="252" t="str">
        <f>'MM CALC'!A50</f>
        <v>4.2.8</v>
      </c>
      <c r="B52" s="46" t="str">
        <f>'MM CALC'!B50</f>
        <v>SEINFRA</v>
      </c>
      <c r="C52" s="43" t="str">
        <f>'MM CALC'!C50</f>
        <v>ED-50551</v>
      </c>
      <c r="D52" s="81" t="str">
        <f>'MM CALC'!D50</f>
        <v>PISO CIMENTADO COM ARGAMASSA, TRAÇO 1:3 (CIMENTO E AREIA), ESP. 50MM, ACABAMENTO DESEMPENADO E FELTRADO, MODULAÇÃO DE 100X100CM, INCLUSIVE JUNTA PLÁSTICA</v>
      </c>
      <c r="E52" s="43" t="str">
        <f>'MM CALC'!E50</f>
        <v>m²</v>
      </c>
      <c r="F52" s="47">
        <f>'MM CALC'!F50</f>
        <v>3.24</v>
      </c>
      <c r="G52" s="48">
        <v>57.61</v>
      </c>
      <c r="H52" s="48">
        <f t="shared" si="10"/>
        <v>73.790000000000006</v>
      </c>
      <c r="I52" s="253">
        <f t="shared" si="11"/>
        <v>239.08</v>
      </c>
      <c r="K52" s="127"/>
    </row>
    <row r="53" spans="1:11" s="49" customFormat="1" ht="11.25" x14ac:dyDescent="0.2">
      <c r="A53" s="252" t="str">
        <f>'MM CALC'!A51</f>
        <v>4.2.9</v>
      </c>
      <c r="B53" s="46" t="str">
        <f>'MM CALC'!B51</f>
        <v>SEINFRA</v>
      </c>
      <c r="C53" s="43" t="str">
        <f>'MM CALC'!C51</f>
        <v>ED-51144</v>
      </c>
      <c r="D53" s="81" t="str">
        <f>'MM CALC'!D51</f>
        <v>PASSEIOS DE CONCRETO E = 8 CM, FCK = 15 MPA PADRÃO PREFEITURA</v>
      </c>
      <c r="E53" s="43" t="str">
        <f>'MM CALC'!E51</f>
        <v>m²</v>
      </c>
      <c r="F53" s="47">
        <f>'MM CALC'!F51</f>
        <v>20.25</v>
      </c>
      <c r="G53" s="48">
        <v>54.73</v>
      </c>
      <c r="H53" s="48">
        <f t="shared" si="10"/>
        <v>70.099999999999994</v>
      </c>
      <c r="I53" s="253">
        <f t="shared" si="11"/>
        <v>1419.53</v>
      </c>
      <c r="K53" s="127"/>
    </row>
    <row r="54" spans="1:11" s="58" customFormat="1" ht="11.25" x14ac:dyDescent="0.2">
      <c r="A54" s="250" t="str">
        <f>'MM CALC'!A52</f>
        <v>4.3</v>
      </c>
      <c r="B54" s="45"/>
      <c r="C54" s="76"/>
      <c r="D54" s="142" t="str">
        <f>'MM CALC'!D52</f>
        <v>PINTURA</v>
      </c>
      <c r="E54" s="76"/>
      <c r="F54" s="47"/>
      <c r="G54" s="57"/>
      <c r="H54" s="57"/>
      <c r="I54" s="251"/>
      <c r="K54" s="126"/>
    </row>
    <row r="55" spans="1:11" s="49" customFormat="1" ht="22.5" x14ac:dyDescent="0.2">
      <c r="A55" s="252" t="str">
        <f>'MM CALC'!A53</f>
        <v>4.3.1</v>
      </c>
      <c r="B55" s="46" t="str">
        <f>'MM CALC'!B53</f>
        <v>SEINFRA</v>
      </c>
      <c r="C55" s="43" t="str">
        <f>'MM CALC'!C53</f>
        <v>ED-50453</v>
      </c>
      <c r="D55" s="81" t="str">
        <f>'MM CALC'!D53</f>
        <v>PINTURA ACRÍLICA EM PAREDE, DUAS(3) DEMÃOS, EXCLUSIVE SELADOR ACRÍLICO E MASSA ACRÍLICA/CORRIDA (PVA)</v>
      </c>
      <c r="E55" s="43" t="str">
        <f>'MM CALC'!E53</f>
        <v>m²</v>
      </c>
      <c r="F55" s="47">
        <f>'MM CALC'!F53</f>
        <v>481.73299999999995</v>
      </c>
      <c r="G55" s="48">
        <v>15.16</v>
      </c>
      <c r="H55" s="48">
        <f t="shared" ref="H55:H56" si="12">ROUND(G55+(G55*$H$9),2)</f>
        <v>19.420000000000002</v>
      </c>
      <c r="I55" s="253">
        <f t="shared" ref="I55:I56" si="13">ROUND((F55*H55),2)</f>
        <v>9355.25</v>
      </c>
      <c r="K55" s="127"/>
    </row>
    <row r="56" spans="1:11" s="49" customFormat="1" ht="22.5" x14ac:dyDescent="0.2">
      <c r="A56" s="252" t="str">
        <f>'MM CALC'!A54</f>
        <v>4.3.2</v>
      </c>
      <c r="B56" s="46" t="str">
        <f>'MM CALC'!B54</f>
        <v>SEINFRA</v>
      </c>
      <c r="C56" s="43" t="str">
        <f>'MM CALC'!C54</f>
        <v>ED-50454</v>
      </c>
      <c r="D56" s="81" t="str">
        <f>'MM CALC'!D54</f>
        <v>PINTURA ACRÍLICA EM TETO, DUAS (3) DEMÃOS, EXCLUSIVE SELADOR ACRÍLICO E MASSA ACRÍLICA/CORRIDA (PVA)</v>
      </c>
      <c r="E56" s="43" t="str">
        <f>'MM CALC'!E54</f>
        <v>m²</v>
      </c>
      <c r="F56" s="47">
        <f>'MM CALC'!F54</f>
        <v>85.920000000000016</v>
      </c>
      <c r="G56" s="48">
        <v>17.010000000000002</v>
      </c>
      <c r="H56" s="48">
        <f t="shared" si="12"/>
        <v>21.79</v>
      </c>
      <c r="I56" s="253">
        <f t="shared" si="13"/>
        <v>1872.2</v>
      </c>
      <c r="K56" s="127"/>
    </row>
    <row r="57" spans="1:11" s="58" customFormat="1" ht="11.25" x14ac:dyDescent="0.2">
      <c r="A57" s="250" t="str">
        <f>'MM CALC'!A55</f>
        <v>4.4</v>
      </c>
      <c r="B57" s="45"/>
      <c r="C57" s="76"/>
      <c r="D57" s="142" t="str">
        <f>'MM CALC'!D55</f>
        <v>COBERTURA</v>
      </c>
      <c r="E57" s="76"/>
      <c r="F57" s="47"/>
      <c r="G57" s="57"/>
      <c r="H57" s="57"/>
      <c r="I57" s="251"/>
      <c r="K57" s="126"/>
    </row>
    <row r="58" spans="1:11" s="49" customFormat="1" ht="11.25" x14ac:dyDescent="0.2">
      <c r="A58" s="252" t="str">
        <f>'MM CALC'!A56</f>
        <v>4.4.1</v>
      </c>
      <c r="B58" s="46" t="str">
        <f>'MM CALC'!B56</f>
        <v>SEINFRA</v>
      </c>
      <c r="C58" s="43" t="str">
        <f>'MM CALC'!C56</f>
        <v>ED-48408</v>
      </c>
      <c r="D58" s="81" t="str">
        <f>'MM CALC'!D56</f>
        <v>ENGRADAMENTO PARA TELHADO DE FIBROCIMENTO ONDULADA</v>
      </c>
      <c r="E58" s="43" t="str">
        <f>'MM CALC'!E56</f>
        <v>m²</v>
      </c>
      <c r="F58" s="47">
        <f>'MM CALC'!F56</f>
        <v>91.527500000000003</v>
      </c>
      <c r="G58" s="48">
        <v>71.37</v>
      </c>
      <c r="H58" s="48">
        <f t="shared" ref="H58:H64" si="14">ROUND(G58+(G58*$H$9),2)</f>
        <v>91.42</v>
      </c>
      <c r="I58" s="253">
        <f t="shared" ref="I58:I64" si="15">ROUND((F58*H58),2)</f>
        <v>8367.44</v>
      </c>
      <c r="K58" s="127"/>
    </row>
    <row r="59" spans="1:11" s="49" customFormat="1" ht="11.25" x14ac:dyDescent="0.2">
      <c r="A59" s="252" t="str">
        <f>'MM CALC'!A57</f>
        <v>4.4.2</v>
      </c>
      <c r="B59" s="46" t="str">
        <f>'MM CALC'!B57</f>
        <v>SEINFRA</v>
      </c>
      <c r="C59" s="43" t="str">
        <f>'MM CALC'!C57</f>
        <v>ED-48425</v>
      </c>
      <c r="D59" s="81" t="str">
        <f>'MM CALC'!D57</f>
        <v>COBERTURA EM TELHA DE FIBROCIMENTO ONDULADA E = 8 MM</v>
      </c>
      <c r="E59" s="43" t="str">
        <f>'MM CALC'!E57</f>
        <v>m²</v>
      </c>
      <c r="F59" s="47">
        <f>'MM CALC'!F57</f>
        <v>91.527500000000003</v>
      </c>
      <c r="G59" s="48">
        <v>73.77</v>
      </c>
      <c r="H59" s="48">
        <f t="shared" si="14"/>
        <v>94.49</v>
      </c>
      <c r="I59" s="253">
        <f t="shared" si="15"/>
        <v>8648.43</v>
      </c>
      <c r="K59" s="127"/>
    </row>
    <row r="60" spans="1:11" s="49" customFormat="1" ht="22.5" x14ac:dyDescent="0.2">
      <c r="A60" s="252" t="str">
        <f>'MM CALC'!A58</f>
        <v>4.4.3</v>
      </c>
      <c r="B60" s="46" t="str">
        <f>'MM CALC'!B58</f>
        <v>SEINFRA</v>
      </c>
      <c r="C60" s="43" t="str">
        <f>'MM CALC'!C58</f>
        <v>ED-50667</v>
      </c>
      <c r="D60" s="81" t="str">
        <f>'MM CALC'!D58</f>
        <v>CHAPIM METÁLICO, COM PINGADEIRA, CHAPA GALVANIZADA Nº24, DESENVOLVIMENTO = 35 CM</v>
      </c>
      <c r="E60" s="43" t="str">
        <f>'MM CALC'!E58</f>
        <v>m²</v>
      </c>
      <c r="F60" s="47">
        <f>'MM CALC'!F58</f>
        <v>52.150000000000013</v>
      </c>
      <c r="G60" s="48">
        <v>53.88</v>
      </c>
      <c r="H60" s="48">
        <f t="shared" si="14"/>
        <v>69.010000000000005</v>
      </c>
      <c r="I60" s="253">
        <f t="shared" si="15"/>
        <v>3598.87</v>
      </c>
      <c r="K60" s="127"/>
    </row>
    <row r="61" spans="1:11" s="49" customFormat="1" ht="22.5" x14ac:dyDescent="0.2">
      <c r="A61" s="252" t="str">
        <f>'MM CALC'!A59</f>
        <v>4.4.4</v>
      </c>
      <c r="B61" s="46" t="str">
        <f>'MM CALC'!B59</f>
        <v>SEINFRA</v>
      </c>
      <c r="C61" s="43" t="str">
        <f>'MM CALC'!C59</f>
        <v>ED-50681</v>
      </c>
      <c r="D61" s="81" t="str">
        <f>'MM CALC'!D59</f>
        <v>RUFO E CONTRA-RUFO DE CHAPA GALVANIZADA Nº.24, DESENVOLVIMENTO = 70 CM</v>
      </c>
      <c r="E61" s="43" t="str">
        <f>'MM CALC'!E59</f>
        <v>m</v>
      </c>
      <c r="F61" s="47">
        <f>'MM CALC'!F59</f>
        <v>57.050000000000011</v>
      </c>
      <c r="G61" s="48">
        <v>49.67</v>
      </c>
      <c r="H61" s="48">
        <f t="shared" si="14"/>
        <v>63.62</v>
      </c>
      <c r="I61" s="253">
        <f t="shared" si="15"/>
        <v>3629.52</v>
      </c>
      <c r="K61" s="127"/>
    </row>
    <row r="62" spans="1:11" s="49" customFormat="1" ht="22.5" x14ac:dyDescent="0.2">
      <c r="A62" s="252" t="str">
        <f>'MM CALC'!A60</f>
        <v>4.4.5</v>
      </c>
      <c r="B62" s="46" t="str">
        <f>'MM CALC'!B60</f>
        <v>SEINFRA</v>
      </c>
      <c r="C62" s="43" t="str">
        <f>'MM CALC'!C60</f>
        <v>ED-50652</v>
      </c>
      <c r="D62" s="81" t="str">
        <f>'MM CALC'!D60</f>
        <v>CALHA DE CHAPA GALVANIZADA Nº.22 GSG,DESENVOLVIMENTO= 75 CM</v>
      </c>
      <c r="E62" s="43" t="str">
        <f>'MM CALC'!E60</f>
        <v>m</v>
      </c>
      <c r="F62" s="47">
        <f>'MM CALC'!F60</f>
        <v>17.150000000000002</v>
      </c>
      <c r="G62" s="48">
        <v>83.39</v>
      </c>
      <c r="H62" s="48">
        <f t="shared" si="14"/>
        <v>106.81</v>
      </c>
      <c r="I62" s="253">
        <f t="shared" si="15"/>
        <v>1831.79</v>
      </c>
      <c r="K62" s="127"/>
    </row>
    <row r="63" spans="1:11" s="49" customFormat="1" ht="11.25" x14ac:dyDescent="0.2">
      <c r="A63" s="252" t="str">
        <f>'MM CALC'!A61</f>
        <v>4.4.6</v>
      </c>
      <c r="B63" s="46" t="str">
        <f>'MM CALC'!B61</f>
        <v>SEINFRA</v>
      </c>
      <c r="C63" s="43" t="str">
        <f>'MM CALC'!C61</f>
        <v>ED-49962</v>
      </c>
      <c r="D63" s="81" t="str">
        <f>'MM CALC'!D61</f>
        <v>RALO SEMI- HEMISFÉRICO TIPO ABACAXI D = 100 MM</v>
      </c>
      <c r="E63" s="43" t="str">
        <f>'MM CALC'!E61</f>
        <v>u</v>
      </c>
      <c r="F63" s="47">
        <f>'MM CALC'!F61</f>
        <v>6</v>
      </c>
      <c r="G63" s="48">
        <v>34.869999999999997</v>
      </c>
      <c r="H63" s="48">
        <f t="shared" si="14"/>
        <v>44.66</v>
      </c>
      <c r="I63" s="253">
        <f t="shared" si="15"/>
        <v>267.95999999999998</v>
      </c>
      <c r="K63" s="127"/>
    </row>
    <row r="64" spans="1:11" s="49" customFormat="1" ht="22.5" x14ac:dyDescent="0.2">
      <c r="A64" s="252" t="str">
        <f>'MM CALC'!A62</f>
        <v>4.4.7</v>
      </c>
      <c r="B64" s="46" t="str">
        <f>'MM CALC'!B62</f>
        <v>SEINFRA</v>
      </c>
      <c r="C64" s="43" t="str">
        <f>'MM CALC'!C62</f>
        <v>ED-50668</v>
      </c>
      <c r="D64" s="81" t="str">
        <f>'MM CALC'!D62</f>
        <v>CONDUTOR DE AP DO TELHADO EM TUBO PVC ESGOTO, INCLUSIVE CONEXÕES E SUPORTES, 100 MM</v>
      </c>
      <c r="E64" s="43" t="str">
        <f>'MM CALC'!E62</f>
        <v>m</v>
      </c>
      <c r="F64" s="47">
        <f>'MM CALC'!F62</f>
        <v>20.399999999999999</v>
      </c>
      <c r="G64" s="48">
        <v>76.86</v>
      </c>
      <c r="H64" s="48">
        <f t="shared" si="14"/>
        <v>98.45</v>
      </c>
      <c r="I64" s="253">
        <f t="shared" si="15"/>
        <v>2008.38</v>
      </c>
      <c r="K64" s="127"/>
    </row>
    <row r="65" spans="1:11" s="58" customFormat="1" ht="11.25" x14ac:dyDescent="0.2">
      <c r="A65" s="250" t="str">
        <f>'MM CALC'!A63</f>
        <v>4.5</v>
      </c>
      <c r="B65" s="45"/>
      <c r="C65" s="76"/>
      <c r="D65" s="142" t="str">
        <f>'MM CALC'!D63</f>
        <v>SOLEIRAS E PEITORIS</v>
      </c>
      <c r="E65" s="76"/>
      <c r="F65" s="47"/>
      <c r="G65" s="57"/>
      <c r="H65" s="101"/>
      <c r="I65" s="251"/>
      <c r="K65" s="126"/>
    </row>
    <row r="66" spans="1:11" s="49" customFormat="1" ht="11.25" x14ac:dyDescent="0.2">
      <c r="A66" s="252" t="str">
        <f>'MM CALC'!A64</f>
        <v>4.5.1</v>
      </c>
      <c r="B66" s="46" t="str">
        <f>'MM CALC'!B64</f>
        <v>SEINFRA</v>
      </c>
      <c r="C66" s="43" t="str">
        <f>'MM CALC'!C64</f>
        <v>ED-51003</v>
      </c>
      <c r="D66" s="81" t="str">
        <f>'MM CALC'!D64</f>
        <v>SOLEIRA DE GRANITO CINZA ANDORINHA E = 3 CM</v>
      </c>
      <c r="E66" s="43" t="str">
        <f>'MM CALC'!E64</f>
        <v>m²</v>
      </c>
      <c r="F66" s="47">
        <f>'MM CALC'!F64</f>
        <v>1.8100000000000003</v>
      </c>
      <c r="G66" s="48">
        <v>247.28</v>
      </c>
      <c r="H66" s="48">
        <f t="shared" ref="H66:H127" si="16">ROUND(G66+(G66*$H$9),2)</f>
        <v>316.74</v>
      </c>
      <c r="I66" s="253">
        <f t="shared" ref="I66:I67" si="17">ROUND((F66*H66),2)</f>
        <v>573.29999999999995</v>
      </c>
      <c r="K66" s="127"/>
    </row>
    <row r="67" spans="1:11" s="49" customFormat="1" ht="11.25" x14ac:dyDescent="0.2">
      <c r="A67" s="252" t="str">
        <f>'MM CALC'!A65</f>
        <v>4.5.2</v>
      </c>
      <c r="B67" s="46" t="str">
        <f>'MM CALC'!B65</f>
        <v>SEINFRA</v>
      </c>
      <c r="C67" s="43" t="str">
        <f>'MM CALC'!C65</f>
        <v>ED-50998</v>
      </c>
      <c r="D67" s="81" t="str">
        <f>'MM CALC'!D65</f>
        <v>PEITORIL DE GRANITO CINZA ANDORINHA E = 3 CM</v>
      </c>
      <c r="E67" s="43" t="str">
        <f>'MM CALC'!E65</f>
        <v>m²</v>
      </c>
      <c r="F67" s="47">
        <f>'MM CALC'!F65</f>
        <v>2.0700000000000003</v>
      </c>
      <c r="G67" s="48">
        <v>244.5</v>
      </c>
      <c r="H67" s="48">
        <f t="shared" si="16"/>
        <v>313.18</v>
      </c>
      <c r="I67" s="253">
        <f t="shared" si="17"/>
        <v>648.28</v>
      </c>
      <c r="K67" s="127"/>
    </row>
    <row r="68" spans="1:11" s="58" customFormat="1" ht="11.25" x14ac:dyDescent="0.2">
      <c r="A68" s="250" t="str">
        <f>'MM CALC'!A66</f>
        <v>4.6</v>
      </c>
      <c r="B68" s="45"/>
      <c r="C68" s="76"/>
      <c r="D68" s="142" t="str">
        <f>'MM CALC'!D66</f>
        <v>ESQUADRIAS E ACESSÓRIOS</v>
      </c>
      <c r="E68" s="76"/>
      <c r="F68" s="47"/>
      <c r="G68" s="57"/>
      <c r="H68" s="57"/>
      <c r="I68" s="251"/>
      <c r="K68" s="126"/>
    </row>
    <row r="69" spans="1:11" s="49" customFormat="1" ht="22.5" x14ac:dyDescent="0.2">
      <c r="A69" s="252" t="str">
        <f>'MM CALC'!A67</f>
        <v>4.6.1</v>
      </c>
      <c r="B69" s="46" t="str">
        <f>'MM CALC'!B67</f>
        <v>SEINFRA</v>
      </c>
      <c r="C69" s="43" t="str">
        <f>'MM CALC'!C67</f>
        <v>ED-50954</v>
      </c>
      <c r="D69" s="81" t="str">
        <f>'MM CALC'!D67</f>
        <v>FORNECIMENTO E ASSENTAMENTO DE JANELA BASCULANTE DE FERRO</v>
      </c>
      <c r="E69" s="43" t="str">
        <f>'MM CALC'!E67</f>
        <v>m²</v>
      </c>
      <c r="F69" s="47">
        <f>'MM CALC'!F67</f>
        <v>12.494399999999999</v>
      </c>
      <c r="G69" s="48">
        <v>350.83</v>
      </c>
      <c r="H69" s="48">
        <f t="shared" si="16"/>
        <v>449.38</v>
      </c>
      <c r="I69" s="253">
        <f t="shared" ref="I69:I93" si="18">ROUND((F69*H69),2)</f>
        <v>5614.73</v>
      </c>
      <c r="K69" s="127"/>
    </row>
    <row r="70" spans="1:11" s="49" customFormat="1" ht="22.5" x14ac:dyDescent="0.2">
      <c r="A70" s="252" t="str">
        <f>'MM CALC'!A68</f>
        <v>4.6.2</v>
      </c>
      <c r="B70" s="46" t="str">
        <f>'MM CALC'!B68</f>
        <v>SEINFRA</v>
      </c>
      <c r="C70" s="43" t="str">
        <f>'MM CALC'!C68</f>
        <v>ED-48235</v>
      </c>
      <c r="D70" s="81" t="str">
        <f>'MM CALC'!D68</f>
        <v>ELEMENTOS VAZADOS DE VIDRO, 8X10X20CM, TIPO CAPELINHA, JUNTAS DE 15 MM COM ARGAMASSA INDUSTRIALIZADA</v>
      </c>
      <c r="E70" s="43" t="str">
        <f>'MM CALC'!E68</f>
        <v>m²</v>
      </c>
      <c r="F70" s="47">
        <f>'MM CALC'!F68</f>
        <v>1.3860000000000001</v>
      </c>
      <c r="G70" s="48">
        <v>1287.02</v>
      </c>
      <c r="H70" s="48">
        <f t="shared" si="16"/>
        <v>1648.54</v>
      </c>
      <c r="I70" s="253">
        <f t="shared" si="18"/>
        <v>2284.88</v>
      </c>
      <c r="K70" s="127"/>
    </row>
    <row r="71" spans="1:11" s="49" customFormat="1" ht="33.75" x14ac:dyDescent="0.2">
      <c r="A71" s="252" t="str">
        <f>'MM CALC'!A69</f>
        <v>4.6.3</v>
      </c>
      <c r="B71" s="46" t="str">
        <f>'MM CALC'!B69</f>
        <v>SEINFRA</v>
      </c>
      <c r="C71" s="43" t="str">
        <f>'MM CALC'!C69</f>
        <v>ED-51157</v>
      </c>
      <c r="D71" s="81" t="str">
        <f>'MM CALC'!D69</f>
        <v>VIDRO COMUM LISO INCOLOR, ESP. 6MM, INCLUSIVE FIXAÇÃO E VEDAÇÃO COM GUARNIÇÃO/GAXETA DE BORRACHA NEOPREME, FORNECIMENTO E INSTALAÇÃO, EXCLUSIVE CAIXILHO/PERFIL</v>
      </c>
      <c r="E71" s="43" t="str">
        <f>'MM CALC'!E69</f>
        <v>m²</v>
      </c>
      <c r="F71" s="47">
        <f>'MM CALC'!F69</f>
        <v>12.494399999999999</v>
      </c>
      <c r="G71" s="48">
        <v>135.56</v>
      </c>
      <c r="H71" s="48">
        <f t="shared" si="16"/>
        <v>173.64</v>
      </c>
      <c r="I71" s="253">
        <f t="shared" si="18"/>
        <v>2169.5300000000002</v>
      </c>
      <c r="K71" s="127"/>
    </row>
    <row r="72" spans="1:11" s="49" customFormat="1" ht="22.5" x14ac:dyDescent="0.2">
      <c r="A72" s="252" t="str">
        <f>'MM CALC'!A70</f>
        <v>4.6.4</v>
      </c>
      <c r="B72" s="46" t="str">
        <f>'MM CALC'!B70</f>
        <v>SEINFRA</v>
      </c>
      <c r="C72" s="43" t="str">
        <f>'MM CALC'!C70</f>
        <v>ED-48162</v>
      </c>
      <c r="D72" s="81" t="str">
        <f>'MM CALC'!D70</f>
        <v>BARRA DE APOIO EM AÇO INOX PARA P.N.E. L=90CM (VASO SANITÁRIO)</v>
      </c>
      <c r="E72" s="43" t="str">
        <f>'MM CALC'!E70</f>
        <v>u</v>
      </c>
      <c r="F72" s="47">
        <f>'MM CALC'!F70</f>
        <v>4</v>
      </c>
      <c r="G72" s="48">
        <v>224.96</v>
      </c>
      <c r="H72" s="48">
        <f t="shared" si="16"/>
        <v>288.14999999999998</v>
      </c>
      <c r="I72" s="253">
        <f t="shared" si="18"/>
        <v>1152.5999999999999</v>
      </c>
      <c r="K72" s="127"/>
    </row>
    <row r="73" spans="1:11" s="49" customFormat="1" ht="11.25" x14ac:dyDescent="0.2">
      <c r="A73" s="252" t="str">
        <f>'MM CALC'!A71</f>
        <v>4.6.5</v>
      </c>
      <c r="B73" s="46" t="str">
        <f>'MM CALC'!B71</f>
        <v>SEINFRA</v>
      </c>
      <c r="C73" s="43" t="str">
        <f>'MM CALC'!C71</f>
        <v>ED-48163</v>
      </c>
      <c r="D73" s="81" t="str">
        <f>'MM CALC'!D71</f>
        <v>BARRA DE APOIO P.N.E. L = 40 CM (PORTA)</v>
      </c>
      <c r="E73" s="43" t="str">
        <f>'MM CALC'!E71</f>
        <v>u</v>
      </c>
      <c r="F73" s="47">
        <f>'MM CALC'!F71</f>
        <v>2</v>
      </c>
      <c r="G73" s="48">
        <v>99.88</v>
      </c>
      <c r="H73" s="48">
        <f t="shared" si="16"/>
        <v>127.94</v>
      </c>
      <c r="I73" s="253">
        <f t="shared" si="18"/>
        <v>255.88</v>
      </c>
      <c r="K73" s="127"/>
    </row>
    <row r="74" spans="1:11" s="49" customFormat="1" ht="22.5" x14ac:dyDescent="0.2">
      <c r="A74" s="252" t="str">
        <f>'MM CALC'!A72</f>
        <v>4.6.6</v>
      </c>
      <c r="B74" s="46" t="str">
        <f>'MM CALC'!B72</f>
        <v>SEINFRA</v>
      </c>
      <c r="C74" s="43" t="str">
        <f>'MM CALC'!C72</f>
        <v>ED-48167</v>
      </c>
      <c r="D74" s="81" t="str">
        <f>'MM CALC'!D72</f>
        <v>BARRA DE APOIO LAVATÓRIO DE CANTO, EM AÇO INOX POLIDO, DIAMETRO MINIMO 3 CM</v>
      </c>
      <c r="E74" s="43" t="str">
        <f>'MM CALC'!E72</f>
        <v>u</v>
      </c>
      <c r="F74" s="47">
        <f>'MM CALC'!F72</f>
        <v>2</v>
      </c>
      <c r="G74" s="48">
        <v>238.62</v>
      </c>
      <c r="H74" s="48">
        <f t="shared" si="16"/>
        <v>305.64999999999998</v>
      </c>
      <c r="I74" s="253">
        <f t="shared" si="18"/>
        <v>611.29999999999995</v>
      </c>
      <c r="K74" s="127"/>
    </row>
    <row r="75" spans="1:11" s="49" customFormat="1" ht="22.5" x14ac:dyDescent="0.2">
      <c r="A75" s="252" t="str">
        <f>'MM CALC'!A73</f>
        <v>4.6.7</v>
      </c>
      <c r="B75" s="46" t="str">
        <f>'MM CALC'!B73</f>
        <v>SEINFRA</v>
      </c>
      <c r="C75" s="43" t="str">
        <f>'MM CALC'!C73</f>
        <v>ED-48343</v>
      </c>
      <c r="D75" s="81" t="str">
        <f>'MM CALC'!D73</f>
        <v>BANCADA EM GRANITO CINZA ANDORINHA E = 3 CM, APOIADA EM CONSOLE DE METALON 20 X 30 MM</v>
      </c>
      <c r="E75" s="43" t="str">
        <f>'MM CALC'!E73</f>
        <v>m²</v>
      </c>
      <c r="F75" s="47">
        <f>'MM CALC'!F73</f>
        <v>1.17</v>
      </c>
      <c r="G75" s="48">
        <v>319.62</v>
      </c>
      <c r="H75" s="48">
        <f t="shared" si="16"/>
        <v>409.4</v>
      </c>
      <c r="I75" s="253">
        <f t="shared" si="18"/>
        <v>479</v>
      </c>
      <c r="K75" s="127"/>
    </row>
    <row r="76" spans="1:11" s="49" customFormat="1" ht="11.25" x14ac:dyDescent="0.2">
      <c r="A76" s="252" t="str">
        <f>'MM CALC'!A74</f>
        <v>4.6.8</v>
      </c>
      <c r="B76" s="46" t="str">
        <f>'MM CALC'!B74</f>
        <v>SEINFRA</v>
      </c>
      <c r="C76" s="43" t="str">
        <f>'MM CALC'!C74</f>
        <v>ED-48180</v>
      </c>
      <c r="D76" s="81" t="str">
        <f>'MM CALC'!D74</f>
        <v>DISPENSER EM AÇO INOX PARA PAPEL TOALHA 2 OU 3 FOLHAS</v>
      </c>
      <c r="E76" s="43" t="str">
        <f>'MM CALC'!E74</f>
        <v>u</v>
      </c>
      <c r="F76" s="47">
        <f>'MM CALC'!F74</f>
        <v>2</v>
      </c>
      <c r="G76" s="48">
        <v>145.38</v>
      </c>
      <c r="H76" s="48">
        <f t="shared" si="16"/>
        <v>186.22</v>
      </c>
      <c r="I76" s="253">
        <f t="shared" si="18"/>
        <v>372.44</v>
      </c>
      <c r="K76" s="127"/>
    </row>
    <row r="77" spans="1:11" s="49" customFormat="1" ht="22.5" x14ac:dyDescent="0.2">
      <c r="A77" s="252" t="str">
        <f>'MM CALC'!A75</f>
        <v>4.6.9</v>
      </c>
      <c r="B77" s="46" t="str">
        <f>'MM CALC'!B75</f>
        <v>SEINFRA</v>
      </c>
      <c r="C77" s="43" t="str">
        <f>'MM CALC'!C75</f>
        <v>ED-48183</v>
      </c>
      <c r="D77" s="81" t="str">
        <f>'MM CALC'!D75</f>
        <v>PAPELEIRA PLASTICA TIPO DISPENSER PARA PAPEL HIGIENICO ROLAO</v>
      </c>
      <c r="E77" s="43" t="str">
        <f>'MM CALC'!E75</f>
        <v>u</v>
      </c>
      <c r="F77" s="47">
        <f>'MM CALC'!F75</f>
        <v>2</v>
      </c>
      <c r="G77" s="48">
        <v>38.07</v>
      </c>
      <c r="H77" s="48">
        <f t="shared" si="16"/>
        <v>48.76</v>
      </c>
      <c r="I77" s="253">
        <f t="shared" si="18"/>
        <v>97.52</v>
      </c>
      <c r="K77" s="127"/>
    </row>
    <row r="78" spans="1:11" s="49" customFormat="1" ht="67.5" x14ac:dyDescent="0.2">
      <c r="A78" s="252" t="str">
        <f>'MM CALC'!A76</f>
        <v>4.6.10</v>
      </c>
      <c r="B78" s="46" t="str">
        <f>'MM CALC'!B76</f>
        <v>SEINFRA</v>
      </c>
      <c r="C78" s="43" t="str">
        <f>'MM CALC'!C76</f>
        <v>ED-50281</v>
      </c>
      <c r="D78" s="81" t="str">
        <f>'MM CALC'!D76</f>
        <v>LAVATÓRIO DE LOUÇA BRANCA SEM COLUNA, TAMANHO PEQUENO, INCLUSIVE ACESSÓRIOS DE FIXAÇÃO, VÁLVULA DE ESCOAMENTO DE METAL COM ACABAMENTO CROMADO, SIFÃO DE METAL TIPO COPO COM ACABAMENTO CROMADO, FORNECIMENTO, INSTALAÇÃO E REJUNTAMENTO, EXCLUSIVE TORNEIRA E ENGATE FLEXÍVEL</v>
      </c>
      <c r="E78" s="43" t="str">
        <f>'MM CALC'!E76</f>
        <v>u</v>
      </c>
      <c r="F78" s="47">
        <f>'MM CALC'!F76</f>
        <v>2</v>
      </c>
      <c r="G78" s="48">
        <v>289.61</v>
      </c>
      <c r="H78" s="48">
        <f t="shared" si="16"/>
        <v>370.96</v>
      </c>
      <c r="I78" s="253">
        <f t="shared" si="18"/>
        <v>741.92</v>
      </c>
      <c r="K78" s="127"/>
    </row>
    <row r="79" spans="1:11" s="49" customFormat="1" ht="22.5" x14ac:dyDescent="0.2">
      <c r="A79" s="252" t="str">
        <f>'MM CALC'!A77</f>
        <v>4.6.11</v>
      </c>
      <c r="B79" s="46" t="str">
        <f>'MM CALC'!B77</f>
        <v>SEINFRA</v>
      </c>
      <c r="C79" s="43" t="str">
        <f>'MM CALC'!C77</f>
        <v>ED-48189</v>
      </c>
      <c r="D79" s="81" t="str">
        <f>'MM CALC'!D77</f>
        <v>SABONETEIRA PLASTICA TIPO DISPENSER PARA SABONETE LIQUIDO COM RESERVATORIO 1500 ML</v>
      </c>
      <c r="E79" s="43" t="str">
        <f>'MM CALC'!E77</f>
        <v>u</v>
      </c>
      <c r="F79" s="47">
        <f>'MM CALC'!F77</f>
        <v>2</v>
      </c>
      <c r="G79" s="48">
        <v>62.52</v>
      </c>
      <c r="H79" s="48">
        <f t="shared" si="16"/>
        <v>80.08</v>
      </c>
      <c r="I79" s="253">
        <f t="shared" si="18"/>
        <v>160.16</v>
      </c>
      <c r="K79" s="127"/>
    </row>
    <row r="80" spans="1:11" s="49" customFormat="1" ht="56.25" x14ac:dyDescent="0.2">
      <c r="A80" s="252" t="str">
        <f>'MM CALC'!A78</f>
        <v>4.6.12</v>
      </c>
      <c r="B80" s="46" t="str">
        <f>'MM CALC'!B78</f>
        <v>SEINFRA</v>
      </c>
      <c r="C80" s="43" t="str">
        <f>'MM CALC'!C78</f>
        <v>ED-50278</v>
      </c>
      <c r="D80" s="81" t="str">
        <f>'MM CALC'!D78</f>
        <v>CUBA EM AÇO INOXIDÁVEL DE EMBUTIR, AISI 304, APLICAÇÃO PARA PIA (560X330X115MM), NÚMERO 2, ASSENTAMENTO EM BANCADA, INCLUSIVE VÁLVULA DE ESCOAMENTO DE METAL COM ACABAMENTO CROMADO, SIFÃO DE METAL TIPO COPO COM ACABAMENTO CROMADO, FORNECIMENTO E INSTALAÇÃO</v>
      </c>
      <c r="E80" s="43" t="str">
        <f>'MM CALC'!E78</f>
        <v>u</v>
      </c>
      <c r="F80" s="47">
        <f>'MM CALC'!F78</f>
        <v>1</v>
      </c>
      <c r="G80" s="48">
        <v>330.28</v>
      </c>
      <c r="H80" s="48">
        <f t="shared" si="16"/>
        <v>423.06</v>
      </c>
      <c r="I80" s="253">
        <f t="shared" si="18"/>
        <v>423.06</v>
      </c>
      <c r="K80" s="127"/>
    </row>
    <row r="81" spans="1:11" s="49" customFormat="1" ht="33.75" x14ac:dyDescent="0.2">
      <c r="A81" s="252" t="str">
        <f>'MM CALC'!A79</f>
        <v>4.6.13</v>
      </c>
      <c r="B81" s="46" t="str">
        <f>'MM CALC'!B79</f>
        <v>SEINFRA</v>
      </c>
      <c r="C81" s="43" t="str">
        <f>'MM CALC'!C79</f>
        <v>ED-50330</v>
      </c>
      <c r="D81" s="81" t="str">
        <f>'MM CALC'!D79</f>
        <v>TORNEIRA METÁLICA PARA LAVATÓRIO, ACABAMENTO CROMADO, COM AREJADOR, APLICAÇÃO DE MESA, INCLUSIVE ENGATE FLEXÍVEL METÁLICO, FORNECIMENTO E INSTALAÇÃO</v>
      </c>
      <c r="E81" s="43" t="str">
        <f>'MM CALC'!E79</f>
        <v>u</v>
      </c>
      <c r="F81" s="47">
        <f>'MM CALC'!F79</f>
        <v>2</v>
      </c>
      <c r="G81" s="48">
        <v>102.07</v>
      </c>
      <c r="H81" s="48">
        <f t="shared" si="16"/>
        <v>130.74</v>
      </c>
      <c r="I81" s="253">
        <f t="shared" si="18"/>
        <v>261.48</v>
      </c>
      <c r="K81" s="127"/>
    </row>
    <row r="82" spans="1:11" s="49" customFormat="1" ht="33.75" x14ac:dyDescent="0.2">
      <c r="A82" s="252" t="str">
        <f>'MM CALC'!A80</f>
        <v>4.6.14</v>
      </c>
      <c r="B82" s="46" t="str">
        <f>'MM CALC'!B80</f>
        <v>SEINFRA</v>
      </c>
      <c r="C82" s="43" t="str">
        <f>'MM CALC'!C80</f>
        <v>ED-50326</v>
      </c>
      <c r="D82" s="81" t="str">
        <f>'MM CALC'!D80</f>
        <v>TORNEIRA METÁLICA PARA PIA, ACABAMENTO CROMADO, COM AREJADOR, APLICAÇÃO DE PAREDE, INCLUSIVE FORNECIMENTO E INSTALAÇÃO</v>
      </c>
      <c r="E82" s="43" t="str">
        <f>'MM CALC'!E80</f>
        <v>u</v>
      </c>
      <c r="F82" s="47">
        <f>'MM CALC'!F80</f>
        <v>1</v>
      </c>
      <c r="G82" s="48">
        <v>68.099999999999994</v>
      </c>
      <c r="H82" s="48">
        <f t="shared" si="16"/>
        <v>87.23</v>
      </c>
      <c r="I82" s="253">
        <f t="shared" si="18"/>
        <v>87.23</v>
      </c>
      <c r="K82" s="127"/>
    </row>
    <row r="83" spans="1:11" s="49" customFormat="1" ht="33.75" x14ac:dyDescent="0.2">
      <c r="A83" s="252" t="str">
        <f>'MM CALC'!A81</f>
        <v>4.6.15</v>
      </c>
      <c r="B83" s="46" t="str">
        <f>'MM CALC'!B81</f>
        <v>SEINFRA</v>
      </c>
      <c r="C83" s="43" t="str">
        <f>'MM CALC'!C81</f>
        <v>ED-50331</v>
      </c>
      <c r="D83" s="81" t="str">
        <f>'MM CALC'!D81</f>
        <v>TORNEIRA METÁLICA PARA TANQUE, ACABAMENTO CROMADO, INCLUSIVE ENGATE FLEXÍVEL METÁLICO, FORNECIMENTO E INSTALAÇÃO</v>
      </c>
      <c r="E83" s="43" t="str">
        <f>'MM CALC'!E81</f>
        <v>u</v>
      </c>
      <c r="F83" s="47">
        <f>'MM CALC'!F81</f>
        <v>1</v>
      </c>
      <c r="G83" s="48">
        <v>56.08</v>
      </c>
      <c r="H83" s="48">
        <f t="shared" si="16"/>
        <v>71.83</v>
      </c>
      <c r="I83" s="253">
        <f t="shared" si="18"/>
        <v>71.83</v>
      </c>
      <c r="K83" s="127"/>
    </row>
    <row r="84" spans="1:11" s="49" customFormat="1" ht="45" x14ac:dyDescent="0.2">
      <c r="A84" s="252" t="str">
        <f>'MM CALC'!A82</f>
        <v>4.6.16</v>
      </c>
      <c r="B84" s="46" t="str">
        <f>'MM CALC'!B82</f>
        <v>SEINFRA</v>
      </c>
      <c r="C84" s="43" t="str">
        <f>'MM CALC'!C82</f>
        <v>ED-50289</v>
      </c>
      <c r="D84" s="81" t="str">
        <f>'MM CALC'!D82</f>
        <v>TANQUE DE LOUÇA BRANCA COM COLUNA, CAPACIDADE 22 LITROS, INCLUSIVE ACESSÓRIOS DE FIXAÇÃO, FORNECIMENTO, INSTALAÇÃO E REJUNTAMENTO, EXCLUSIVE TORNEIRA, VÁLVULA DE ESCOAMENTO E SIFÃO</v>
      </c>
      <c r="E84" s="43" t="str">
        <f>'MM CALC'!E82</f>
        <v>u</v>
      </c>
      <c r="F84" s="47">
        <f>'MM CALC'!F82</f>
        <v>1</v>
      </c>
      <c r="G84" s="48">
        <v>330.85</v>
      </c>
      <c r="H84" s="48">
        <f t="shared" si="16"/>
        <v>423.79</v>
      </c>
      <c r="I84" s="253">
        <f t="shared" si="18"/>
        <v>423.79</v>
      </c>
      <c r="K84" s="127"/>
    </row>
    <row r="85" spans="1:11" s="49" customFormat="1" ht="11.25" x14ac:dyDescent="0.2">
      <c r="A85" s="252" t="str">
        <f>'MM CALC'!A83</f>
        <v>4.6.17</v>
      </c>
      <c r="B85" s="46" t="str">
        <f>'MM CALC'!B83</f>
        <v>SEINFRA</v>
      </c>
      <c r="C85" s="43" t="str">
        <f>'MM CALC'!C83</f>
        <v>ED-48169</v>
      </c>
      <c r="D85" s="81" t="str">
        <f>'MM CALC'!D83</f>
        <v>BEBEDOURO GEMINADO MG-F 80 INOX</v>
      </c>
      <c r="E85" s="43" t="str">
        <f>'MM CALC'!E83</f>
        <v>u</v>
      </c>
      <c r="F85" s="47">
        <f>'MM CALC'!F83</f>
        <v>1</v>
      </c>
      <c r="G85" s="48">
        <v>684.07</v>
      </c>
      <c r="H85" s="48">
        <f t="shared" si="16"/>
        <v>876.23</v>
      </c>
      <c r="I85" s="253">
        <f t="shared" si="18"/>
        <v>876.23</v>
      </c>
      <c r="K85" s="127"/>
    </row>
    <row r="86" spans="1:11" s="49" customFormat="1" ht="45" x14ac:dyDescent="0.2">
      <c r="A86" s="252" t="str">
        <f>'MM CALC'!A84</f>
        <v>4.6.18</v>
      </c>
      <c r="B86" s="46" t="str">
        <f>'MM CALC'!B84</f>
        <v>SEINFRA</v>
      </c>
      <c r="C86" s="43" t="str">
        <f>'MM CALC'!C84</f>
        <v>ED-50297</v>
      </c>
      <c r="D86" s="81" t="str">
        <f>'MM CALC'!D84</f>
        <v>BACIA SANITÁRIA (VASO) DE LOUÇA COM CAIXA ACOPLADA, COR BRANCA, INCLUSIVE ACESSÓRIOS DE FIXAÇÃO/VEDAÇÃO, ENGATE FLEXÍVEL METÁLICO, FORNECIMENTO, INSTALAÇÃO E REJUNTAMENTO</v>
      </c>
      <c r="E86" s="43" t="str">
        <f>'MM CALC'!E84</f>
        <v>u</v>
      </c>
      <c r="F86" s="47">
        <f>'MM CALC'!F84</f>
        <v>2</v>
      </c>
      <c r="G86" s="48">
        <v>441.3</v>
      </c>
      <c r="H86" s="48">
        <f t="shared" si="16"/>
        <v>565.26</v>
      </c>
      <c r="I86" s="253">
        <f t="shared" si="18"/>
        <v>1130.52</v>
      </c>
      <c r="K86" s="127"/>
    </row>
    <row r="87" spans="1:11" s="49" customFormat="1" ht="11.25" x14ac:dyDescent="0.2">
      <c r="A87" s="252" t="str">
        <f>'MM CALC'!A85</f>
        <v>4.6.19</v>
      </c>
      <c r="B87" s="46" t="str">
        <f>'MM CALC'!B85</f>
        <v>SEINFRA</v>
      </c>
      <c r="C87" s="43" t="str">
        <f>'MM CALC'!C85</f>
        <v>ED-51151</v>
      </c>
      <c r="D87" s="81" t="str">
        <f>'MM CALC'!D85</f>
        <v>ESPELHO COM MOLDURA EM ALUMÍNIO PARA PNE (60 X 90)CM</v>
      </c>
      <c r="E87" s="43" t="str">
        <f>'MM CALC'!E85</f>
        <v>u</v>
      </c>
      <c r="F87" s="47">
        <f>'MM CALC'!F85</f>
        <v>2</v>
      </c>
      <c r="G87" s="48">
        <v>214.29</v>
      </c>
      <c r="H87" s="48">
        <f t="shared" si="16"/>
        <v>274.48</v>
      </c>
      <c r="I87" s="253">
        <f t="shared" si="18"/>
        <v>548.96</v>
      </c>
      <c r="K87" s="127"/>
    </row>
    <row r="88" spans="1:11" s="49" customFormat="1" ht="33.75" x14ac:dyDescent="0.2">
      <c r="A88" s="252" t="str">
        <f>'MM CALC'!A86</f>
        <v>4.6.20</v>
      </c>
      <c r="B88" s="46" t="str">
        <f>'MM CALC'!B86</f>
        <v>SEINFRA</v>
      </c>
      <c r="C88" s="43" t="str">
        <f>'MM CALC'!C86</f>
        <v>ED-49607</v>
      </c>
      <c r="D88" s="81" t="str">
        <f>'MM CALC'!D86</f>
        <v>PORTA EM MADEIRA DE LEI ESPECIAL COMPLETA 60 X 210 CM, COM REVESTIMENTO EM LAMINADO MELAMÍNICO NAS DUAS FACES, INCLUSIVE FERRAGENS E MAÇANETA TIPO ALAVANCA</v>
      </c>
      <c r="E88" s="43" t="str">
        <f>'MM CALC'!E86</f>
        <v>u</v>
      </c>
      <c r="F88" s="47">
        <f>'MM CALC'!F86</f>
        <v>1</v>
      </c>
      <c r="G88" s="48">
        <v>712.82</v>
      </c>
      <c r="H88" s="48">
        <f t="shared" si="16"/>
        <v>913.05</v>
      </c>
      <c r="I88" s="253">
        <f t="shared" si="18"/>
        <v>913.05</v>
      </c>
      <c r="K88" s="127"/>
    </row>
    <row r="89" spans="1:11" s="49" customFormat="1" ht="33.75" x14ac:dyDescent="0.2">
      <c r="A89" s="252" t="str">
        <f>'MM CALC'!A87</f>
        <v>4.6.21</v>
      </c>
      <c r="B89" s="46" t="str">
        <f>'MM CALC'!B87</f>
        <v>SEINFRA</v>
      </c>
      <c r="C89" s="43" t="str">
        <f>'MM CALC'!C87</f>
        <v>ED-49605</v>
      </c>
      <c r="D89" s="81" t="str">
        <f>'MM CALC'!D87</f>
        <v>PORTA EM MADEIRA DE LEI ESPECIAL COMPLETA 80 X 210 CM, COM REVESTIMENTO EM LAMINADO MELAMÍNICO NAS DUAS FACES, INCLUSIVE FERRAGENS E MAÇANETA TIPO ALAVANCA</v>
      </c>
      <c r="E89" s="43" t="str">
        <f>'MM CALC'!E87</f>
        <v>u</v>
      </c>
      <c r="F89" s="47">
        <f>'MM CALC'!F87</f>
        <v>2</v>
      </c>
      <c r="G89" s="48">
        <v>720.48</v>
      </c>
      <c r="H89" s="48">
        <f t="shared" si="16"/>
        <v>922.86</v>
      </c>
      <c r="I89" s="253">
        <f t="shared" si="18"/>
        <v>1845.72</v>
      </c>
      <c r="K89" s="127"/>
    </row>
    <row r="90" spans="1:11" s="49" customFormat="1" ht="33.75" x14ac:dyDescent="0.2">
      <c r="A90" s="252" t="str">
        <f>'MM CALC'!A88</f>
        <v>4.6.22</v>
      </c>
      <c r="B90" s="46" t="str">
        <f>'MM CALC'!B88</f>
        <v>SEINFRA</v>
      </c>
      <c r="C90" s="43" t="str">
        <f>'MM CALC'!C88</f>
        <v>ED-49604</v>
      </c>
      <c r="D90" s="81" t="str">
        <f>'MM CALC'!D88</f>
        <v>PORTA EM MADEIRA DE LEI ESPECIAL COMPLETA 90 X 210 CM, COM REVESTIMENTO EM LAMINADO MELAMÍNICO NAS DUAS FACES, INCLUSIVE FERRAGENS E MAÇANETA TIPO ALAVANCA</v>
      </c>
      <c r="E90" s="43" t="str">
        <f>'MM CALC'!E88</f>
        <v>u</v>
      </c>
      <c r="F90" s="47">
        <f>'MM CALC'!F88</f>
        <v>2</v>
      </c>
      <c r="G90" s="48">
        <v>720.48</v>
      </c>
      <c r="H90" s="48">
        <f t="shared" si="16"/>
        <v>922.86</v>
      </c>
      <c r="I90" s="253">
        <f t="shared" si="18"/>
        <v>1845.72</v>
      </c>
      <c r="K90" s="127"/>
    </row>
    <row r="91" spans="1:11" s="50" customFormat="1" ht="33.75" x14ac:dyDescent="0.2">
      <c r="A91" s="252" t="str">
        <f>'MM CALC'!A89</f>
        <v>4.6.23</v>
      </c>
      <c r="B91" s="46" t="str">
        <f>'MM CALC'!B89</f>
        <v>SEINFRA</v>
      </c>
      <c r="C91" s="43" t="str">
        <f>'MM CALC'!C89</f>
        <v>ED-50493</v>
      </c>
      <c r="D91" s="81" t="str">
        <f>'MM CALC'!D89</f>
        <v>PINTURA ESMALTE EM ESQUADRIA DE MADEIRA, DUAS (2) DEMÃOS, INCLUSIVE UMA (1) DEMÃO DE FUNDO NIVELADOR, EXCLUSIVE MASSA A ÓLEO</v>
      </c>
      <c r="E91" s="43" t="str">
        <f>'MM CALC'!E89</f>
        <v>m²</v>
      </c>
      <c r="F91" s="47">
        <f>'MM CALC'!F89</f>
        <v>25.200000000000003</v>
      </c>
      <c r="G91" s="48">
        <v>18.55</v>
      </c>
      <c r="H91" s="48">
        <f t="shared" si="16"/>
        <v>23.76</v>
      </c>
      <c r="I91" s="253">
        <f t="shared" si="18"/>
        <v>598.75</v>
      </c>
      <c r="K91" s="129"/>
    </row>
    <row r="92" spans="1:11" s="49" customFormat="1" ht="11.25" x14ac:dyDescent="0.2">
      <c r="A92" s="252" t="str">
        <f>'MM CALC'!A90</f>
        <v>4.6.24</v>
      </c>
      <c r="B92" s="46" t="str">
        <f>'MM CALC'!B90</f>
        <v>SEINFRA</v>
      </c>
      <c r="C92" s="43" t="str">
        <f>'MM CALC'!C90</f>
        <v>ED-50979</v>
      </c>
      <c r="D92" s="81" t="str">
        <f>'MM CALC'!D90</f>
        <v>PORTA EM PERFIL E CHAPA METÁLICA</v>
      </c>
      <c r="E92" s="43" t="str">
        <f>'MM CALC'!E90</f>
        <v>m²</v>
      </c>
      <c r="F92" s="47">
        <f>'MM CALC'!F90</f>
        <v>20.814999999999998</v>
      </c>
      <c r="G92" s="48">
        <v>287.64999999999998</v>
      </c>
      <c r="H92" s="48">
        <f t="shared" si="16"/>
        <v>368.45</v>
      </c>
      <c r="I92" s="253">
        <f t="shared" si="18"/>
        <v>7669.29</v>
      </c>
      <c r="K92" s="127"/>
    </row>
    <row r="93" spans="1:11" s="49" customFormat="1" ht="22.5" x14ac:dyDescent="0.2">
      <c r="A93" s="252" t="str">
        <f>'MM CALC'!A91</f>
        <v>4.6.25</v>
      </c>
      <c r="B93" s="46" t="str">
        <f>'MM CALC'!B91</f>
        <v>SEINFRA</v>
      </c>
      <c r="C93" s="43" t="str">
        <f>'MM CALC'!C91</f>
        <v>ED-50491</v>
      </c>
      <c r="D93" s="81" t="str">
        <f>'MM CALC'!D91</f>
        <v>PINTURA ESMALTE EM ESQUADRIAS DE FERRO, DUAS (2 ) DEMÃOS, INCLUSIVE UMA (1) DEMÃO DE FUNDO ANTICORROSIVO</v>
      </c>
      <c r="E93" s="43" t="str">
        <f>'MM CALC'!E91</f>
        <v>m²</v>
      </c>
      <c r="F93" s="47">
        <f>'MM CALC'!F91</f>
        <v>54.124399999999994</v>
      </c>
      <c r="G93" s="48">
        <v>26.75</v>
      </c>
      <c r="H93" s="48">
        <f t="shared" si="16"/>
        <v>34.26</v>
      </c>
      <c r="I93" s="253">
        <f t="shared" si="18"/>
        <v>1854.3</v>
      </c>
      <c r="K93" s="127"/>
    </row>
    <row r="94" spans="1:11" s="58" customFormat="1" ht="11.25" x14ac:dyDescent="0.2">
      <c r="A94" s="250">
        <f>'MM CALC'!A92</f>
        <v>5</v>
      </c>
      <c r="B94" s="45"/>
      <c r="C94" s="76"/>
      <c r="D94" s="142" t="str">
        <f>'MM CALC'!D92</f>
        <v>INSTALAÇÕES ELÉTRICAS</v>
      </c>
      <c r="E94" s="76"/>
      <c r="F94" s="47"/>
      <c r="G94" s="57"/>
      <c r="H94" s="57"/>
      <c r="I94" s="251">
        <f>SUM(I95:I110)</f>
        <v>16365.52</v>
      </c>
      <c r="K94" s="126"/>
    </row>
    <row r="95" spans="1:11" s="49" customFormat="1" ht="33.75" x14ac:dyDescent="0.2">
      <c r="A95" s="252" t="str">
        <f>'MM CALC'!A93</f>
        <v>5.1</v>
      </c>
      <c r="B95" s="46" t="str">
        <f>'MM CALC'!B93</f>
        <v>SEINFRA</v>
      </c>
      <c r="C95" s="43" t="str">
        <f>'MM CALC'!C93</f>
        <v>ED-13345</v>
      </c>
      <c r="D95" s="81" t="str">
        <f>'MM CALC'!D93</f>
        <v>LUMINÁRIA ARANDELA TIPO MEIA-LUA COMPLETA, DIÂMETRO 25 CM, PARA UMA (1) LÂMPADA LED, POTÊNCIA 15W, BULBO A65, FORNECIMENTO E INSTALAÇÃO, INCLUSIVE BASE E LÂMPADA</v>
      </c>
      <c r="E95" s="43" t="str">
        <f>'MM CALC'!E93</f>
        <v>u</v>
      </c>
      <c r="F95" s="47">
        <f>'MM CALC'!F93</f>
        <v>10</v>
      </c>
      <c r="G95" s="48">
        <v>57.83</v>
      </c>
      <c r="H95" s="48">
        <f t="shared" si="16"/>
        <v>74.069999999999993</v>
      </c>
      <c r="I95" s="253">
        <f t="shared" ref="I95:I110" si="19">ROUND((F95*H95),2)</f>
        <v>740.7</v>
      </c>
      <c r="K95" s="127"/>
    </row>
    <row r="96" spans="1:11" s="49" customFormat="1" ht="45" x14ac:dyDescent="0.2">
      <c r="A96" s="252" t="str">
        <f>'MM CALC'!A94</f>
        <v>5.2</v>
      </c>
      <c r="B96" s="46" t="str">
        <f>'MM CALC'!B94</f>
        <v>SEINFRA</v>
      </c>
      <c r="C96" s="43" t="str">
        <f>'MM CALC'!C94</f>
        <v>ED-13354</v>
      </c>
      <c r="D96" s="81" t="str">
        <f>'MM CALC'!D94</f>
        <v>LUMINÁRIA TIPO DROPS COM BASE SUPORTE GALVANIZADA E GLOBO LEITOSO COMPLETA, PARA UMA (1) LÂMPADA LED, POTÊNCIA 15W, BULBO A65, FORNECIMENTO E INSTALAÇÃO, INCLUSIVE BASE E LÂMPADA</v>
      </c>
      <c r="E96" s="43" t="str">
        <f>'MM CALC'!E94</f>
        <v>u</v>
      </c>
      <c r="F96" s="47">
        <f>'MM CALC'!F94</f>
        <v>11</v>
      </c>
      <c r="G96" s="48">
        <v>72.48</v>
      </c>
      <c r="H96" s="48">
        <f t="shared" si="16"/>
        <v>92.84</v>
      </c>
      <c r="I96" s="253">
        <f t="shared" si="19"/>
        <v>1021.24</v>
      </c>
      <c r="K96" s="127"/>
    </row>
    <row r="97" spans="1:11" s="49" customFormat="1" ht="11.25" x14ac:dyDescent="0.2">
      <c r="A97" s="252" t="str">
        <f>'MM CALC'!A95</f>
        <v>5.3</v>
      </c>
      <c r="B97" s="46" t="str">
        <f>'MM CALC'!B95</f>
        <v>SEINFRA</v>
      </c>
      <c r="C97" s="43" t="str">
        <f>'MM CALC'!C95</f>
        <v>ED-49344</v>
      </c>
      <c r="D97" s="81" t="str">
        <f>'MM CALC'!D95</f>
        <v>INTERRUPTOR, UMA TECLA SIMPLES 10 A - 250 V, SEM PLACA</v>
      </c>
      <c r="E97" s="43" t="str">
        <f>'MM CALC'!E95</f>
        <v>u</v>
      </c>
      <c r="F97" s="47">
        <f>'MM CALC'!F95</f>
        <v>4</v>
      </c>
      <c r="G97" s="48">
        <v>10.07</v>
      </c>
      <c r="H97" s="48">
        <f t="shared" si="16"/>
        <v>12.9</v>
      </c>
      <c r="I97" s="253">
        <f t="shared" si="19"/>
        <v>51.6</v>
      </c>
      <c r="K97" s="127"/>
    </row>
    <row r="98" spans="1:11" s="49" customFormat="1" ht="11.25" x14ac:dyDescent="0.2">
      <c r="A98" s="252" t="str">
        <f>'MM CALC'!A96</f>
        <v>5.4</v>
      </c>
      <c r="B98" s="46" t="str">
        <f>'MM CALC'!B96</f>
        <v>SEINFRA</v>
      </c>
      <c r="C98" s="43" t="str">
        <f>'MM CALC'!C96</f>
        <v>ED-49362</v>
      </c>
      <c r="D98" s="81" t="str">
        <f>'MM CALC'!D96</f>
        <v>INTERRUPTOR DUAS TECLAS SIMPLES 10 A - 250 V</v>
      </c>
      <c r="E98" s="43" t="str">
        <f>'MM CALC'!E96</f>
        <v>u</v>
      </c>
      <c r="F98" s="47">
        <f>'MM CALC'!F96</f>
        <v>3</v>
      </c>
      <c r="G98" s="48">
        <v>21.53</v>
      </c>
      <c r="H98" s="48">
        <f t="shared" si="16"/>
        <v>27.58</v>
      </c>
      <c r="I98" s="253">
        <f t="shared" si="19"/>
        <v>82.74</v>
      </c>
      <c r="K98" s="127"/>
    </row>
    <row r="99" spans="1:11" s="49" customFormat="1" ht="11.25" x14ac:dyDescent="0.2">
      <c r="A99" s="252" t="str">
        <f>'MM CALC'!A97</f>
        <v>5.5</v>
      </c>
      <c r="B99" s="46" t="str">
        <f>'MM CALC'!B97</f>
        <v>SEINFRA</v>
      </c>
      <c r="C99" s="43" t="str">
        <f>'MM CALC'!C97</f>
        <v>ED-49368</v>
      </c>
      <c r="D99" s="81" t="str">
        <f>'MM CALC'!D97</f>
        <v>INTERRUPTOR TRÊS TECLAS SIMPLES 10 A - 250 V</v>
      </c>
      <c r="E99" s="43" t="str">
        <f>'MM CALC'!E97</f>
        <v>u</v>
      </c>
      <c r="F99" s="47">
        <f>'MM CALC'!F97</f>
        <v>1</v>
      </c>
      <c r="G99" s="48">
        <v>31.25</v>
      </c>
      <c r="H99" s="48">
        <f t="shared" si="16"/>
        <v>40.03</v>
      </c>
      <c r="I99" s="253">
        <f t="shared" si="19"/>
        <v>40.03</v>
      </c>
      <c r="K99" s="127"/>
    </row>
    <row r="100" spans="1:11" s="49" customFormat="1" ht="11.25" x14ac:dyDescent="0.2">
      <c r="A100" s="252" t="str">
        <f>'MM CALC'!A98</f>
        <v>5.6</v>
      </c>
      <c r="B100" s="46" t="str">
        <f>'MM CALC'!B98</f>
        <v>SEINFRA</v>
      </c>
      <c r="C100" s="43" t="str">
        <f>'MM CALC'!C98</f>
        <v>ED-49530</v>
      </c>
      <c r="D100" s="81" t="str">
        <f>'MM CALC'!D98</f>
        <v>TOMADA SIMPLES - 2P + T - 10A SEM PLACA</v>
      </c>
      <c r="E100" s="43" t="str">
        <f>'MM CALC'!E98</f>
        <v>u</v>
      </c>
      <c r="F100" s="47">
        <f>'MM CALC'!F98</f>
        <v>19</v>
      </c>
      <c r="G100" s="48">
        <v>19.22</v>
      </c>
      <c r="H100" s="48">
        <f t="shared" si="16"/>
        <v>24.62</v>
      </c>
      <c r="I100" s="253">
        <f t="shared" si="19"/>
        <v>467.78</v>
      </c>
      <c r="K100" s="127"/>
    </row>
    <row r="101" spans="1:11" s="49" customFormat="1" ht="22.5" x14ac:dyDescent="0.2">
      <c r="A101" s="252" t="str">
        <f>'MM CALC'!A99</f>
        <v>5.7</v>
      </c>
      <c r="B101" s="46" t="str">
        <f>'MM CALC'!B99</f>
        <v>SEINFRA</v>
      </c>
      <c r="C101" s="43" t="str">
        <f>'MM CALC'!C99</f>
        <v>ED-50228</v>
      </c>
      <c r="D101" s="81" t="str">
        <f>'MM CALC'!D99</f>
        <v>PONTO DE LUZ EMBUTIDO, INCLUINDO ELETRODUTO DE PVC RÍGIDO E CAIXA COM ESPELHO (POR UNIDADE)</v>
      </c>
      <c r="E101" s="43" t="str">
        <f>'MM CALC'!E99</f>
        <v>u</v>
      </c>
      <c r="F101" s="47">
        <f>'MM CALC'!F99</f>
        <v>21</v>
      </c>
      <c r="G101" s="48">
        <v>103.54</v>
      </c>
      <c r="H101" s="48">
        <f t="shared" si="16"/>
        <v>132.62</v>
      </c>
      <c r="I101" s="253">
        <f t="shared" si="19"/>
        <v>2785.02</v>
      </c>
      <c r="K101" s="127"/>
    </row>
    <row r="102" spans="1:11" s="49" customFormat="1" ht="22.5" x14ac:dyDescent="0.2">
      <c r="A102" s="252" t="str">
        <f>'MM CALC'!A100</f>
        <v>5.8</v>
      </c>
      <c r="B102" s="46" t="str">
        <f>'MM CALC'!B100</f>
        <v>SEINFRA</v>
      </c>
      <c r="C102" s="43" t="str">
        <f>'MM CALC'!C100</f>
        <v>ED-50227</v>
      </c>
      <c r="D102" s="81" t="str">
        <f>'MM CALC'!D100</f>
        <v>PONTO DE INTERRUPTOR, INCLUINDO ELETRODUTO DE PVC RÍGIDO E CAIXA COM ESPELHO</v>
      </c>
      <c r="E102" s="43" t="str">
        <f>'MM CALC'!E100</f>
        <v>u</v>
      </c>
      <c r="F102" s="47">
        <f>'MM CALC'!F100</f>
        <v>8</v>
      </c>
      <c r="G102" s="48">
        <v>191.59</v>
      </c>
      <c r="H102" s="48">
        <f t="shared" si="16"/>
        <v>245.41</v>
      </c>
      <c r="I102" s="253">
        <f t="shared" si="19"/>
        <v>1963.28</v>
      </c>
      <c r="K102" s="127"/>
    </row>
    <row r="103" spans="1:11" s="49" customFormat="1" ht="22.5" x14ac:dyDescent="0.2">
      <c r="A103" s="252" t="str">
        <f>'MM CALC'!A101</f>
        <v>5.9</v>
      </c>
      <c r="B103" s="46" t="str">
        <f>'MM CALC'!B101</f>
        <v>SEINFRA</v>
      </c>
      <c r="C103" s="43" t="str">
        <f>'MM CALC'!C101</f>
        <v>ED-50232</v>
      </c>
      <c r="D103" s="81" t="str">
        <f>'MM CALC'!D101</f>
        <v>PONTO DE TOMADA DE EMBUTIR, INCLUINDO ELETRODUTO DE PVC RÍGIDO E CAIXA COM ESPELHO</v>
      </c>
      <c r="E103" s="43" t="str">
        <f>'MM CALC'!E101</f>
        <v>u</v>
      </c>
      <c r="F103" s="47">
        <f>'MM CALC'!F101</f>
        <v>19</v>
      </c>
      <c r="G103" s="48">
        <v>241.7</v>
      </c>
      <c r="H103" s="48">
        <f t="shared" si="16"/>
        <v>309.58999999999997</v>
      </c>
      <c r="I103" s="253">
        <f t="shared" si="19"/>
        <v>5882.21</v>
      </c>
      <c r="K103" s="127"/>
    </row>
    <row r="104" spans="1:11" s="49" customFormat="1" ht="11.25" x14ac:dyDescent="0.2">
      <c r="A104" s="252" t="str">
        <f>'MM CALC'!A102</f>
        <v>5.11</v>
      </c>
      <c r="B104" s="46" t="str">
        <f>'MM CALC'!B102</f>
        <v>SEINFRA</v>
      </c>
      <c r="C104" s="43" t="str">
        <f>'MM CALC'!C102</f>
        <v>ED-49228</v>
      </c>
      <c r="D104" s="81" t="str">
        <f>'MM CALC'!D102</f>
        <v>DISJUNTOR MONOPOLAR TERMOMAGNÉTICO 5KA, DE 10A</v>
      </c>
      <c r="E104" s="43" t="str">
        <f>'MM CALC'!E102</f>
        <v>u</v>
      </c>
      <c r="F104" s="47">
        <f>'MM CALC'!F102</f>
        <v>2</v>
      </c>
      <c r="G104" s="48">
        <v>18.09</v>
      </c>
      <c r="H104" s="48">
        <f t="shared" si="16"/>
        <v>23.17</v>
      </c>
      <c r="I104" s="253">
        <f t="shared" si="19"/>
        <v>46.34</v>
      </c>
      <c r="K104" s="127"/>
    </row>
    <row r="105" spans="1:11" s="49" customFormat="1" ht="11.25" x14ac:dyDescent="0.2">
      <c r="A105" s="252" t="str">
        <f>'MM CALC'!A103</f>
        <v>5.12</v>
      </c>
      <c r="B105" s="46" t="str">
        <f>'MM CALC'!B103</f>
        <v>SEINFRA</v>
      </c>
      <c r="C105" s="43" t="str">
        <f>'MM CALC'!C103</f>
        <v>ED-49230</v>
      </c>
      <c r="D105" s="81" t="str">
        <f>'MM CALC'!D103</f>
        <v>DISJUNTOR MONOPOLAR TERMOMAGNÉTICO 5KA, DE 16A</v>
      </c>
      <c r="E105" s="43" t="str">
        <f>'MM CALC'!E103</f>
        <v>u</v>
      </c>
      <c r="F105" s="47">
        <f>'MM CALC'!F103</f>
        <v>2</v>
      </c>
      <c r="G105" s="48">
        <v>18.09</v>
      </c>
      <c r="H105" s="48">
        <f t="shared" si="16"/>
        <v>23.17</v>
      </c>
      <c r="I105" s="253">
        <f t="shared" si="19"/>
        <v>46.34</v>
      </c>
      <c r="K105" s="127"/>
    </row>
    <row r="106" spans="1:11" s="49" customFormat="1" ht="11.25" x14ac:dyDescent="0.2">
      <c r="A106" s="252" t="str">
        <f>'MM CALC'!A104</f>
        <v>5.13</v>
      </c>
      <c r="B106" s="46" t="str">
        <f>'MM CALC'!B104</f>
        <v>SEINFRA</v>
      </c>
      <c r="C106" s="43" t="str">
        <f>'MM CALC'!C104</f>
        <v>ED-49234</v>
      </c>
      <c r="D106" s="81" t="str">
        <f>'MM CALC'!D104</f>
        <v>DISJUNTOR MONOPOLAR TERMOMAGNÉTICO 5KA, DE 32A</v>
      </c>
      <c r="E106" s="43" t="str">
        <f>'MM CALC'!E104</f>
        <v>u</v>
      </c>
      <c r="F106" s="47">
        <f>'MM CALC'!F104</f>
        <v>1</v>
      </c>
      <c r="G106" s="48">
        <v>18.09</v>
      </c>
      <c r="H106" s="48">
        <f t="shared" si="16"/>
        <v>23.17</v>
      </c>
      <c r="I106" s="253">
        <f t="shared" si="19"/>
        <v>23.17</v>
      </c>
      <c r="K106" s="127"/>
    </row>
    <row r="107" spans="1:11" s="49" customFormat="1" ht="11.25" x14ac:dyDescent="0.2">
      <c r="A107" s="252" t="str">
        <f>'MM CALC'!A105</f>
        <v>5.14</v>
      </c>
      <c r="B107" s="46" t="str">
        <f>'MM CALC'!B105</f>
        <v>SEINFRA</v>
      </c>
      <c r="C107" s="43" t="str">
        <f>'MM CALC'!C105</f>
        <v>ED-49237</v>
      </c>
      <c r="D107" s="81" t="str">
        <f>'MM CALC'!D105</f>
        <v>DISJUNTOR MONOPOLAR TERMOMAGNÉTICO 5KA, DE 50A</v>
      </c>
      <c r="E107" s="43" t="str">
        <f>'MM CALC'!E105</f>
        <v>u</v>
      </c>
      <c r="F107" s="47">
        <f>'MM CALC'!F105</f>
        <v>1</v>
      </c>
      <c r="G107" s="48">
        <v>22.87</v>
      </c>
      <c r="H107" s="48">
        <f t="shared" si="16"/>
        <v>29.29</v>
      </c>
      <c r="I107" s="253">
        <f t="shared" si="19"/>
        <v>29.29</v>
      </c>
      <c r="K107" s="127"/>
    </row>
    <row r="108" spans="1:11" s="49" customFormat="1" ht="22.5" x14ac:dyDescent="0.2">
      <c r="A108" s="252" t="str">
        <f>'MM CALC'!A106</f>
        <v>5.15</v>
      </c>
      <c r="B108" s="46" t="str">
        <f>'MM CALC'!B106</f>
        <v>SEINFRA</v>
      </c>
      <c r="C108" s="43" t="str">
        <f>'MM CALC'!C106</f>
        <v>ED-49498</v>
      </c>
      <c r="D108" s="81" t="str">
        <f>'MM CALC'!D106</f>
        <v>QUADRO DE DISTRIBUIÇÃO PARA 8 MÓDULOS COM BARRAMENTO E CHAVE</v>
      </c>
      <c r="E108" s="43" t="str">
        <f>'MM CALC'!E106</f>
        <v>u</v>
      </c>
      <c r="F108" s="47">
        <f>'MM CALC'!F106</f>
        <v>1</v>
      </c>
      <c r="G108" s="48">
        <v>128.80000000000001</v>
      </c>
      <c r="H108" s="48">
        <f t="shared" si="16"/>
        <v>164.98</v>
      </c>
      <c r="I108" s="253">
        <f t="shared" si="19"/>
        <v>164.98</v>
      </c>
      <c r="K108" s="127"/>
    </row>
    <row r="109" spans="1:11" s="49" customFormat="1" ht="22.5" x14ac:dyDescent="0.2">
      <c r="A109" s="252" t="str">
        <f>'MM CALC'!A107</f>
        <v>5.16</v>
      </c>
      <c r="B109" s="46" t="str">
        <f>'MM CALC'!B107</f>
        <v>SEINFRA</v>
      </c>
      <c r="C109" s="43" t="str">
        <f>'MM CALC'!C107</f>
        <v>ED-49527</v>
      </c>
      <c r="D109" s="81" t="str">
        <f>'MM CALC'!D107</f>
        <v>SUPRESSOR DE SURTO PARA PROTEÇÃO PRIMÁRIA EM QGD, ATÉ 1,5 KV - 5 KA</v>
      </c>
      <c r="E109" s="43" t="str">
        <f>'MM CALC'!E107</f>
        <v>u</v>
      </c>
      <c r="F109" s="47">
        <f>'MM CALC'!F107</f>
        <v>1</v>
      </c>
      <c r="G109" s="48">
        <v>246.32</v>
      </c>
      <c r="H109" s="48">
        <f t="shared" si="16"/>
        <v>315.51</v>
      </c>
      <c r="I109" s="253">
        <f t="shared" si="19"/>
        <v>315.51</v>
      </c>
      <c r="K109" s="127"/>
    </row>
    <row r="110" spans="1:11" s="49" customFormat="1" ht="45" x14ac:dyDescent="0.2">
      <c r="A110" s="252" t="str">
        <f>'MM CALC'!A108</f>
        <v>5.17</v>
      </c>
      <c r="B110" s="46" t="str">
        <f>'MM CALC'!B108</f>
        <v>SEINFRA</v>
      </c>
      <c r="C110" s="43" t="str">
        <f>'MM CALC'!C108</f>
        <v>ED-20579</v>
      </c>
      <c r="D110" s="81" t="str">
        <f>'MM CALC'!D108</f>
        <v>ENTRADA DE ENERGIA AÉREA, TIPO B1, PADRÃO CEMIG, CARGA INSTALADA DE ATÉ 10KW, BIFÁSICO, COM SAÍDA SUBTERRÂNEA, INCLUSIVE POSTE, CAIXA PARA MEDIDOR, DISJUNTOR, BARRAMENTO, ATERRAMENTO E ACESSÓRIOS</v>
      </c>
      <c r="E110" s="43" t="str">
        <f>'MM CALC'!E108</f>
        <v>u</v>
      </c>
      <c r="F110" s="47">
        <f>'MM CALC'!F108</f>
        <v>1</v>
      </c>
      <c r="G110" s="48">
        <v>2112.02</v>
      </c>
      <c r="H110" s="48">
        <f t="shared" si="16"/>
        <v>2705.29</v>
      </c>
      <c r="I110" s="253">
        <f t="shared" si="19"/>
        <v>2705.29</v>
      </c>
      <c r="K110" s="127"/>
    </row>
    <row r="111" spans="1:11" s="58" customFormat="1" ht="11.25" x14ac:dyDescent="0.2">
      <c r="A111" s="250">
        <f>'MM CALC'!A109</f>
        <v>6</v>
      </c>
      <c r="B111" s="45"/>
      <c r="C111" s="76"/>
      <c r="D111" s="142" t="str">
        <f>'MM CALC'!D109</f>
        <v>INSTALAÇÕES HIDROSSANITÁRIAS</v>
      </c>
      <c r="E111" s="76"/>
      <c r="F111" s="47"/>
      <c r="G111" s="57"/>
      <c r="H111" s="101"/>
      <c r="I111" s="251">
        <f>SUM(I112:I125)</f>
        <v>7103.9800000000005</v>
      </c>
      <c r="K111" s="126"/>
    </row>
    <row r="112" spans="1:11" s="49" customFormat="1" ht="22.5" x14ac:dyDescent="0.2">
      <c r="A112" s="252" t="str">
        <f>'MM CALC'!A110</f>
        <v>6.1</v>
      </c>
      <c r="B112" s="46" t="str">
        <f>'MM CALC'!B110</f>
        <v>SEINFRA</v>
      </c>
      <c r="C112" s="43" t="str">
        <f>'MM CALC'!C110</f>
        <v>ED-50221</v>
      </c>
      <c r="D112" s="81" t="str">
        <f>'MM CALC'!D110</f>
        <v>PONTO DE ÁGUA FRIA EMBUTIDO, INCLUINDO TUBO DE PVC RÍGIDO SOLDÁVEL E CONEXÕES</v>
      </c>
      <c r="E112" s="43" t="str">
        <f>'MM CALC'!E110</f>
        <v>u</v>
      </c>
      <c r="F112" s="47">
        <f>'MM CALC'!F110</f>
        <v>7</v>
      </c>
      <c r="G112" s="48">
        <v>106.45</v>
      </c>
      <c r="H112" s="48">
        <f t="shared" si="16"/>
        <v>136.35</v>
      </c>
      <c r="I112" s="253">
        <f t="shared" ref="I112:I124" si="20">ROUND((F112*H112),2)</f>
        <v>954.45</v>
      </c>
      <c r="K112" s="127"/>
    </row>
    <row r="113" spans="1:11" s="49" customFormat="1" ht="33.75" x14ac:dyDescent="0.2">
      <c r="A113" s="252" t="str">
        <f>'MM CALC'!A111</f>
        <v>6.2</v>
      </c>
      <c r="B113" s="46" t="str">
        <f>'MM CALC'!B111</f>
        <v>SEINFRA</v>
      </c>
      <c r="C113" s="43" t="str">
        <f>'MM CALC'!C111</f>
        <v>ED-49989</v>
      </c>
      <c r="D113" s="81" t="str">
        <f>'MM CALC'!D111</f>
        <v>REGISTRO DE GAVETA, TIPO BASE, ROSCÁVEL 3/4" (PARA TUBO SOLDÁVEL OU PPR DN 25MM/CPVC DN 22MM), INCLUSIVE ACABAMENTO (PADRÃO MÉDIO) E CANOPLA CROMADO</v>
      </c>
      <c r="E113" s="43" t="str">
        <f>'MM CALC'!E111</f>
        <v>u</v>
      </c>
      <c r="F113" s="47">
        <f>'MM CALC'!F111</f>
        <v>3</v>
      </c>
      <c r="G113" s="48">
        <v>55.51</v>
      </c>
      <c r="H113" s="48">
        <f t="shared" si="16"/>
        <v>71.099999999999994</v>
      </c>
      <c r="I113" s="253">
        <f t="shared" si="20"/>
        <v>213.3</v>
      </c>
      <c r="K113" s="127"/>
    </row>
    <row r="114" spans="1:11" s="49" customFormat="1" ht="22.5" x14ac:dyDescent="0.2">
      <c r="A114" s="252" t="str">
        <f>'MM CALC'!A112</f>
        <v>6.3</v>
      </c>
      <c r="B114" s="46" t="str">
        <f>'MM CALC'!B112</f>
        <v>SEINFRA</v>
      </c>
      <c r="C114" s="43" t="str">
        <f>'MM CALC'!C112</f>
        <v>ED-50000</v>
      </c>
      <c r="D114" s="81" t="str">
        <f>'MM CALC'!D112</f>
        <v>REGISTRO DE ESFERA, TIPO PVC SOLDÁVEL DN 25MM (3/4"), INCLUSIVE VOLANTE PARA ACIONAMENTO</v>
      </c>
      <c r="E114" s="43" t="str">
        <f>'MM CALC'!E112</f>
        <v>u</v>
      </c>
      <c r="F114" s="47">
        <f>'MM CALC'!F112</f>
        <v>1</v>
      </c>
      <c r="G114" s="48">
        <v>20.309999999999999</v>
      </c>
      <c r="H114" s="48">
        <f t="shared" si="16"/>
        <v>26.02</v>
      </c>
      <c r="I114" s="253">
        <f t="shared" si="20"/>
        <v>26.02</v>
      </c>
      <c r="K114" s="127"/>
    </row>
    <row r="115" spans="1:11" s="49" customFormat="1" ht="22.5" x14ac:dyDescent="0.2">
      <c r="A115" s="252" t="str">
        <f>'MM CALC'!A113</f>
        <v>6.4</v>
      </c>
      <c r="B115" s="46" t="str">
        <f>'MM CALC'!B113</f>
        <v>SEINFRA</v>
      </c>
      <c r="C115" s="43" t="str">
        <f>'MM CALC'!C113</f>
        <v>ED-49844</v>
      </c>
      <c r="D115" s="81" t="str">
        <f>'MM CALC'!D113</f>
        <v>ADAPTADOR SOLDÁVEL DE PVC MARROM COM FLANGES E ANEL PARA CAIXA DÁGUA Ø 20 MM X 1/2"</v>
      </c>
      <c r="E115" s="43" t="str">
        <f>'MM CALC'!E113</f>
        <v>u</v>
      </c>
      <c r="F115" s="47">
        <f>'MM CALC'!F113</f>
        <v>1</v>
      </c>
      <c r="G115" s="48">
        <v>13.23</v>
      </c>
      <c r="H115" s="48">
        <f t="shared" si="16"/>
        <v>16.95</v>
      </c>
      <c r="I115" s="253">
        <f t="shared" si="20"/>
        <v>16.95</v>
      </c>
      <c r="K115" s="127"/>
    </row>
    <row r="116" spans="1:11" s="49" customFormat="1" ht="33.75" x14ac:dyDescent="0.2">
      <c r="A116" s="252" t="str">
        <f>'MM CALC'!A114</f>
        <v>6.5</v>
      </c>
      <c r="B116" s="46" t="str">
        <f>'MM CALC'!B114</f>
        <v>SEINFRA</v>
      </c>
      <c r="C116" s="43" t="str">
        <f>'MM CALC'!C114</f>
        <v>ED-50303</v>
      </c>
      <c r="D116" s="81" t="str">
        <f>'MM CALC'!D114</f>
        <v>TORNEIRA DE BÓIA, TIPO ROSCÁVEL 1/2", EXCLUSIVE ADAPTADOR SOLDÁVEL DE PVC COM FLANGES E ANEL PARA CAIXA DÁGUA</v>
      </c>
      <c r="E116" s="43" t="str">
        <f>'MM CALC'!E114</f>
        <v>u</v>
      </c>
      <c r="F116" s="47">
        <f>'MM CALC'!F114</f>
        <v>1</v>
      </c>
      <c r="G116" s="48">
        <v>38.64</v>
      </c>
      <c r="H116" s="48">
        <f t="shared" si="16"/>
        <v>49.49</v>
      </c>
      <c r="I116" s="253">
        <f t="shared" si="20"/>
        <v>49.49</v>
      </c>
      <c r="K116" s="127"/>
    </row>
    <row r="117" spans="1:11" s="49" customFormat="1" ht="11.25" x14ac:dyDescent="0.2">
      <c r="A117" s="252" t="str">
        <f>'MM CALC'!A115</f>
        <v>6.6</v>
      </c>
      <c r="B117" s="46" t="str">
        <f>'MM CALC'!B115</f>
        <v>SEINFRA</v>
      </c>
      <c r="C117" s="43" t="str">
        <f>'MM CALC'!C115</f>
        <v>ED-49937</v>
      </c>
      <c r="D117" s="81" t="str">
        <f>'MM CALC'!D115</f>
        <v>CAIXA DÁGUA DE POLIETILENO COM TAMPA 1500 L</v>
      </c>
      <c r="E117" s="43" t="str">
        <f>'MM CALC'!E115</f>
        <v>u</v>
      </c>
      <c r="F117" s="47">
        <f>'MM CALC'!F115</f>
        <v>1</v>
      </c>
      <c r="G117" s="48">
        <v>1125.8800000000001</v>
      </c>
      <c r="H117" s="48">
        <f t="shared" si="16"/>
        <v>1442.14</v>
      </c>
      <c r="I117" s="253">
        <f t="shared" si="20"/>
        <v>1442.14</v>
      </c>
      <c r="K117" s="127"/>
    </row>
    <row r="118" spans="1:11" s="49" customFormat="1" ht="33.75" x14ac:dyDescent="0.2">
      <c r="A118" s="252" t="str">
        <f>'MM CALC'!A116</f>
        <v>6.7</v>
      </c>
      <c r="B118" s="46" t="str">
        <f>'MM CALC'!B116</f>
        <v>SEINFRA</v>
      </c>
      <c r="C118" s="43" t="str">
        <f>'MM CALC'!C116</f>
        <v>ED-15204</v>
      </c>
      <c r="D118" s="81" t="str">
        <f>'MM CALC'!D116</f>
        <v>KIT CAVALETE PARA MEDIÇÃO DE ÁGUA, EMBUTIDO EM ALVENARIA, EM AÇO GALVANIZADO DN 20MM (1/2") - PADRÃO CONCESSIONÁRIA LOCAL, EXCLUSIVE HIDRÔMETRO</v>
      </c>
      <c r="E118" s="43" t="str">
        <f>'MM CALC'!E116</f>
        <v>u</v>
      </c>
      <c r="F118" s="47">
        <f>'MM CALC'!F116</f>
        <v>1</v>
      </c>
      <c r="G118" s="48">
        <v>290.45999999999998</v>
      </c>
      <c r="H118" s="48">
        <f t="shared" si="16"/>
        <v>372.05</v>
      </c>
      <c r="I118" s="253">
        <f t="shared" si="20"/>
        <v>372.05</v>
      </c>
      <c r="K118" s="127"/>
    </row>
    <row r="119" spans="1:11" s="49" customFormat="1" ht="22.5" x14ac:dyDescent="0.2">
      <c r="A119" s="252" t="str">
        <f>'MM CALC'!A117</f>
        <v>6.8</v>
      </c>
      <c r="B119" s="46" t="str">
        <f>'MM CALC'!B117</f>
        <v>SEINFRA</v>
      </c>
      <c r="C119" s="43" t="str">
        <f>'MM CALC'!C117</f>
        <v>ED-50225</v>
      </c>
      <c r="D119" s="81" t="str">
        <f>'MM CALC'!D117</f>
        <v>PONTO DE ESGOTO, INCLUINDO TUBO DE PVC RÍGIDO SOLDÁVEL DE 100 MM E CONEXÕES (VASO SANITÁRIO)</v>
      </c>
      <c r="E119" s="43" t="str">
        <f>'MM CALC'!E117</f>
        <v>u</v>
      </c>
      <c r="F119" s="47">
        <f>'MM CALC'!F117</f>
        <v>2</v>
      </c>
      <c r="G119" s="48">
        <v>255.4</v>
      </c>
      <c r="H119" s="48">
        <f t="shared" si="16"/>
        <v>327.14</v>
      </c>
      <c r="I119" s="253">
        <f t="shared" si="20"/>
        <v>654.28</v>
      </c>
      <c r="K119" s="127"/>
    </row>
    <row r="120" spans="1:11" s="49" customFormat="1" ht="33.75" x14ac:dyDescent="0.2">
      <c r="A120" s="252" t="str">
        <f>'MM CALC'!A118</f>
        <v>6.9</v>
      </c>
      <c r="B120" s="46" t="str">
        <f>'MM CALC'!B118</f>
        <v>SEINFRA</v>
      </c>
      <c r="C120" s="43" t="str">
        <f>'MM CALC'!C118</f>
        <v>ED-50223</v>
      </c>
      <c r="D120" s="81" t="str">
        <f>'MM CALC'!D118</f>
        <v>PONTO DE ESGOTO, INCLUINDO TUBO DE PVC RÍGIDO SOLDÁVEL DE 40 MM E CONEXÕES (LAVATÓRIOS, MICTÓRIOS, RALOS SIFONADOS, ETC.)</v>
      </c>
      <c r="E120" s="43" t="str">
        <f>'MM CALC'!E118</f>
        <v>u</v>
      </c>
      <c r="F120" s="47">
        <f>'MM CALC'!F118</f>
        <v>4</v>
      </c>
      <c r="G120" s="48">
        <v>133.05000000000001</v>
      </c>
      <c r="H120" s="48">
        <f t="shared" si="16"/>
        <v>170.42</v>
      </c>
      <c r="I120" s="253">
        <f t="shared" si="20"/>
        <v>681.68</v>
      </c>
      <c r="K120" s="127"/>
    </row>
    <row r="121" spans="1:11" s="49" customFormat="1" ht="33.75" x14ac:dyDescent="0.2">
      <c r="A121" s="252" t="str">
        <f>'MM CALC'!A119</f>
        <v>6.10</v>
      </c>
      <c r="B121" s="46" t="str">
        <f>'MM CALC'!B119</f>
        <v>SEINFRA</v>
      </c>
      <c r="C121" s="43" t="str">
        <f>'MM CALC'!C119</f>
        <v>ED-50224</v>
      </c>
      <c r="D121" s="81" t="str">
        <f>'MM CALC'!D119</f>
        <v>PONTO DE ESGOTO, INCLUINDO TUBO DE PVC RÍGIDO SOLDÁVEL DE 50 MM E CONEXÕES (PIAS DE COZINHA, MÁQUINAS DE LAVAR, ETC.)</v>
      </c>
      <c r="E121" s="43" t="str">
        <f>'MM CALC'!E119</f>
        <v>u</v>
      </c>
      <c r="F121" s="47">
        <f>'MM CALC'!F119</f>
        <v>4</v>
      </c>
      <c r="G121" s="48">
        <v>193.25</v>
      </c>
      <c r="H121" s="48">
        <f t="shared" si="16"/>
        <v>247.53</v>
      </c>
      <c r="I121" s="253">
        <f t="shared" si="20"/>
        <v>990.12</v>
      </c>
      <c r="K121" s="127"/>
    </row>
    <row r="122" spans="1:11" s="49" customFormat="1" ht="33.75" x14ac:dyDescent="0.2">
      <c r="A122" s="252" t="str">
        <f>'MM CALC'!A120</f>
        <v>6.11</v>
      </c>
      <c r="B122" s="46" t="str">
        <f>'MM CALC'!B120</f>
        <v>SEINFRA</v>
      </c>
      <c r="C122" s="43" t="str">
        <f>'MM CALC'!C120</f>
        <v>ED-8845</v>
      </c>
      <c r="D122" s="81" t="str">
        <f>'MM CALC'!D120</f>
        <v>FORNECIMENTO E ASSENTAMENTO DE TUBO PVC RÍGIDO, VENTILAÇÃO, PBV - SÉRIE NORMAL, DN 50 MM (2"), INCLUSIVE CONEXÕES</v>
      </c>
      <c r="E122" s="43" t="str">
        <f>'MM CALC'!E120</f>
        <v>m</v>
      </c>
      <c r="F122" s="47">
        <f>'MM CALC'!F120</f>
        <v>10</v>
      </c>
      <c r="G122" s="48">
        <v>23.9</v>
      </c>
      <c r="H122" s="48">
        <f t="shared" si="16"/>
        <v>30.61</v>
      </c>
      <c r="I122" s="253">
        <f t="shared" si="20"/>
        <v>306.10000000000002</v>
      </c>
      <c r="K122" s="127"/>
    </row>
    <row r="123" spans="1:11" s="49" customFormat="1" ht="11.25" x14ac:dyDescent="0.2">
      <c r="A123" s="252" t="str">
        <f>'MM CALC'!A121</f>
        <v>6.12</v>
      </c>
      <c r="B123" s="46" t="str">
        <f>'MM CALC'!B121</f>
        <v>SEINFRA</v>
      </c>
      <c r="C123" s="43" t="str">
        <f>'MM CALC'!C121</f>
        <v>ED-49939</v>
      </c>
      <c r="D123" s="81" t="str">
        <f>'MM CALC'!D121</f>
        <v>CAIXA DE GORDURA PRÉ-FABRICADA SIMPLES VOL. 31 LITROS</v>
      </c>
      <c r="E123" s="43" t="str">
        <f>'MM CALC'!E121</f>
        <v>u</v>
      </c>
      <c r="F123" s="47">
        <f>'MM CALC'!F121</f>
        <v>1</v>
      </c>
      <c r="G123" s="48">
        <v>61.74</v>
      </c>
      <c r="H123" s="48">
        <f t="shared" si="16"/>
        <v>79.08</v>
      </c>
      <c r="I123" s="253">
        <f t="shared" si="20"/>
        <v>79.08</v>
      </c>
      <c r="K123" s="127"/>
    </row>
    <row r="124" spans="1:11" s="49" customFormat="1" ht="22.5" x14ac:dyDescent="0.2">
      <c r="A124" s="252" t="str">
        <f>'MM CALC'!A122</f>
        <v>6.13</v>
      </c>
      <c r="B124" s="46" t="str">
        <f>'MM CALC'!B122</f>
        <v>SEINFRA</v>
      </c>
      <c r="C124" s="43" t="str">
        <f>'MM CALC'!C122</f>
        <v>ED-50009</v>
      </c>
      <c r="D124" s="81" t="str">
        <f>'MM CALC'!D122</f>
        <v>CAIXA SIFONADA EM PVC COM GRELHA QUADRADA/REDONDA 150 X 185 X 75 MM</v>
      </c>
      <c r="E124" s="43" t="str">
        <f>'MM CALC'!E122</f>
        <v>u</v>
      </c>
      <c r="F124" s="47">
        <f>'MM CALC'!F122</f>
        <v>4</v>
      </c>
      <c r="G124" s="48">
        <v>59.39</v>
      </c>
      <c r="H124" s="48">
        <f t="shared" si="16"/>
        <v>76.069999999999993</v>
      </c>
      <c r="I124" s="253">
        <f t="shared" si="20"/>
        <v>304.27999999999997</v>
      </c>
      <c r="K124" s="127"/>
    </row>
    <row r="125" spans="1:11" s="49" customFormat="1" ht="56.25" x14ac:dyDescent="0.2">
      <c r="A125" s="252" t="str">
        <f>'MM CALC'!A123</f>
        <v>6.14</v>
      </c>
      <c r="B125" s="46" t="str">
        <f>'MM CALC'!B123</f>
        <v>SEINFRA</v>
      </c>
      <c r="C125" s="43" t="str">
        <f>'MM CALC'!C123</f>
        <v>ED-49887</v>
      </c>
      <c r="D125" s="81" t="str">
        <f>'MM CALC'!D123</f>
        <v>CAIXA DE ESGOTO DE INSPEÇÃO/PASSAGEM EM ALVENARIA (60X60X80CM), REVESTIMENTO EM ARGAMASSA COM ADITIVO IMPERMEABILIZANTE, COM TAMPA DE CONCRETO, INCLUSIVE ESCAVAÇÃO, REATERRO E TRANSPORTE E RETIRADA DO MATERIAL ESCAVADO (EM CAÇAMBA)</v>
      </c>
      <c r="E125" s="43" t="str">
        <f>'MM CALC'!E123</f>
        <v>u</v>
      </c>
      <c r="F125" s="47">
        <f>'MM CALC'!F123</f>
        <v>2</v>
      </c>
      <c r="G125" s="48">
        <v>395.83</v>
      </c>
      <c r="H125" s="48">
        <f t="shared" si="16"/>
        <v>507.02</v>
      </c>
      <c r="I125" s="253">
        <f>ROUND((F125*H125),2)</f>
        <v>1014.04</v>
      </c>
      <c r="K125" s="127"/>
    </row>
    <row r="126" spans="1:11" s="58" customFormat="1" ht="11.25" x14ac:dyDescent="0.2">
      <c r="A126" s="250">
        <f>'MM CALC'!A124</f>
        <v>7</v>
      </c>
      <c r="B126" s="120"/>
      <c r="C126" s="76"/>
      <c r="D126" s="142" t="str">
        <f>'MM CALC'!D124</f>
        <v>LIMPEZA DE OBRA</v>
      </c>
      <c r="E126" s="76"/>
      <c r="F126" s="47"/>
      <c r="G126" s="119"/>
      <c r="H126" s="57"/>
      <c r="I126" s="251">
        <f>SUM(I127:I127)</f>
        <v>644.04999999999995</v>
      </c>
      <c r="K126" s="126"/>
    </row>
    <row r="127" spans="1:11" s="49" customFormat="1" ht="11.25" x14ac:dyDescent="0.2">
      <c r="A127" s="252" t="str">
        <f>'MM CALC'!A125</f>
        <v>7.1</v>
      </c>
      <c r="B127" s="46" t="str">
        <f>'MM CALC'!B125</f>
        <v>SEINFRA</v>
      </c>
      <c r="C127" s="43" t="str">
        <f>'MM CALC'!C125</f>
        <v>ED-50266</v>
      </c>
      <c r="D127" s="81" t="str">
        <f>'MM CALC'!D125</f>
        <v>LIMPEZA FINAL PARA ENTREGA DA OBRA</v>
      </c>
      <c r="E127" s="43" t="str">
        <f>'MM CALC'!E125</f>
        <v>m²</v>
      </c>
      <c r="F127" s="47">
        <f>'MM CALC'!F125</f>
        <v>98.932500000000005</v>
      </c>
      <c r="G127" s="82">
        <v>5.08</v>
      </c>
      <c r="H127" s="48">
        <f t="shared" si="16"/>
        <v>6.51</v>
      </c>
      <c r="I127" s="253">
        <f>ROUND((F127*H127),2)</f>
        <v>644.04999999999995</v>
      </c>
      <c r="K127" s="127"/>
    </row>
    <row r="128" spans="1:11" s="49" customFormat="1" ht="11.25" x14ac:dyDescent="0.2">
      <c r="A128" s="252"/>
      <c r="B128" s="46"/>
      <c r="C128" s="43"/>
      <c r="D128" s="81"/>
      <c r="E128" s="43"/>
      <c r="F128" s="47"/>
      <c r="G128" s="48"/>
      <c r="H128" s="48"/>
      <c r="I128" s="251">
        <f>I13+I16+I20+I36+I94+I111+I126</f>
        <v>233412.92</v>
      </c>
      <c r="K128" s="130"/>
    </row>
    <row r="129" spans="1:9" x14ac:dyDescent="0.2">
      <c r="A129" s="254"/>
      <c r="B129" s="187"/>
      <c r="C129" s="187"/>
      <c r="D129" s="20"/>
      <c r="E129" s="59"/>
      <c r="F129" s="59"/>
      <c r="G129" s="59"/>
      <c r="H129" s="59"/>
      <c r="I129" s="255"/>
    </row>
    <row r="130" spans="1:9" x14ac:dyDescent="0.2">
      <c r="A130" s="254"/>
      <c r="B130" s="187"/>
      <c r="C130" s="187"/>
      <c r="D130" s="20"/>
      <c r="E130" s="59"/>
      <c r="F130" s="59"/>
      <c r="G130" s="59"/>
      <c r="H130" s="59"/>
      <c r="I130" s="255"/>
    </row>
    <row r="131" spans="1:9" ht="74.25" customHeight="1" x14ac:dyDescent="0.2">
      <c r="A131" s="254"/>
      <c r="B131" s="187"/>
      <c r="C131" s="187"/>
      <c r="D131" s="20"/>
      <c r="E131" s="59"/>
      <c r="F131" s="59"/>
      <c r="G131" s="59"/>
      <c r="H131" s="59"/>
      <c r="I131" s="255"/>
    </row>
    <row r="132" spans="1:9" x14ac:dyDescent="0.2">
      <c r="A132" s="256"/>
      <c r="B132" s="15"/>
      <c r="C132" s="15"/>
      <c r="D132" s="20"/>
      <c r="E132" s="59"/>
      <c r="F132" s="59"/>
      <c r="G132" s="59"/>
      <c r="H132" s="59"/>
      <c r="I132" s="255"/>
    </row>
    <row r="133" spans="1:9" x14ac:dyDescent="0.2">
      <c r="A133" s="262"/>
      <c r="B133" s="263"/>
      <c r="C133" s="263"/>
      <c r="D133" s="86" t="s">
        <v>32</v>
      </c>
      <c r="E133" s="61"/>
      <c r="F133" s="61"/>
      <c r="G133" s="86" t="s">
        <v>32</v>
      </c>
      <c r="H133" s="84"/>
      <c r="I133" s="255"/>
    </row>
    <row r="134" spans="1:9" x14ac:dyDescent="0.2">
      <c r="A134" s="262"/>
      <c r="B134" s="263"/>
      <c r="C134" s="263"/>
      <c r="D134" s="60" t="str">
        <f>'MM CALC'!D130</f>
        <v>LUCAS DA FONSECA FURTADO</v>
      </c>
      <c r="E134" s="61"/>
      <c r="F134" s="61"/>
      <c r="G134" s="85" t="str">
        <f>'MM CALC'!G130</f>
        <v>JOÃO BATISTA DA CRUZ</v>
      </c>
      <c r="H134" s="84"/>
      <c r="I134" s="255"/>
    </row>
    <row r="135" spans="1:9" x14ac:dyDescent="0.2">
      <c r="A135" s="264"/>
      <c r="B135" s="265"/>
      <c r="C135" s="265"/>
      <c r="D135" s="86" t="str">
        <f>'MM CALC'!D131</f>
        <v xml:space="preserve">Engenheiro Civil CREA nº 201.358/D-MG </v>
      </c>
      <c r="E135" s="61"/>
      <c r="F135" s="61"/>
      <c r="G135" s="86" t="str">
        <f>'MM CALC'!G131</f>
        <v>Prefeito Municipal De Imbé De Minas</v>
      </c>
      <c r="H135" s="84"/>
      <c r="I135" s="255"/>
    </row>
    <row r="136" spans="1:9" x14ac:dyDescent="0.2">
      <c r="A136" s="257"/>
      <c r="B136" s="186"/>
      <c r="C136" s="186"/>
      <c r="D136" s="20"/>
      <c r="E136" s="59"/>
      <c r="F136" s="59"/>
      <c r="G136" s="59"/>
      <c r="H136" s="59"/>
      <c r="I136" s="255"/>
    </row>
    <row r="137" spans="1:9" x14ac:dyDescent="0.2">
      <c r="A137" s="256"/>
      <c r="B137" s="15"/>
      <c r="C137" s="15"/>
      <c r="D137" s="20"/>
      <c r="E137" s="59"/>
      <c r="F137" s="59"/>
      <c r="G137" s="59"/>
      <c r="H137" s="59"/>
      <c r="I137" s="255"/>
    </row>
    <row r="138" spans="1:9" ht="13.5" thickBot="1" x14ac:dyDescent="0.25">
      <c r="A138" s="258"/>
      <c r="B138" s="259"/>
      <c r="C138" s="259"/>
      <c r="D138" s="232"/>
      <c r="E138" s="260"/>
      <c r="F138" s="260"/>
      <c r="G138" s="260"/>
      <c r="H138" s="260"/>
      <c r="I138" s="261"/>
    </row>
    <row r="139" spans="1:9" x14ac:dyDescent="0.2">
      <c r="I139" s="87"/>
    </row>
  </sheetData>
  <autoFilter ref="A11:I128" xr:uid="{00000000-0009-0000-0000-000000000000}"/>
  <mergeCells count="11">
    <mergeCell ref="D1:I1"/>
    <mergeCell ref="A3:I3"/>
    <mergeCell ref="E7:F7"/>
    <mergeCell ref="E6:I6"/>
    <mergeCell ref="G7:H8"/>
    <mergeCell ref="A7:D7"/>
    <mergeCell ref="A134:C134"/>
    <mergeCell ref="A135:C135"/>
    <mergeCell ref="A133:C133"/>
    <mergeCell ref="A8:D8"/>
    <mergeCell ref="I7:I9"/>
  </mergeCells>
  <phoneticPr fontId="21" type="noConversion"/>
  <conditionalFormatting sqref="C13:C128">
    <cfRule type="expression" dxfId="0" priority="148" stopIfTrue="1">
      <formula>OR(#REF!="M",#REF!="A")</formula>
    </cfRule>
  </conditionalFormatting>
  <printOptions horizontalCentered="1"/>
  <pageMargins left="0.31496062992125984" right="0.31496062992125984" top="0.31496062992125984" bottom="0.39370078740157483" header="0.31496062992125984" footer="0.31496062992125984"/>
  <pageSetup paperSize="9" scale="76" fitToHeight="0" orientation="portrait" horizontalDpi="4294967293" r:id="rId1"/>
  <headerFooter alignWithMargins="0">
    <oddFooter>&amp;C
Página &amp;P de &amp;N</oddFooter>
  </headerFooter>
  <ignoredErrors>
    <ignoredError sqref="I48:I54 I16:I19 I22:I25 I27:I35 I37:I45 I94:I108 I55 I56:I59 I109:I126 I60:I93"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K144"/>
  <sheetViews>
    <sheetView showGridLines="0" view="pageBreakPreview" topLeftCell="A85" zoomScale="90" zoomScaleNormal="75" zoomScaleSheetLayoutView="90" workbookViewId="0">
      <selection activeCell="C91" sqref="C91"/>
    </sheetView>
  </sheetViews>
  <sheetFormatPr defaultColWidth="9.140625" defaultRowHeight="12.75" x14ac:dyDescent="0.2"/>
  <cols>
    <col min="1" max="1" width="7.140625" style="64" customWidth="1"/>
    <col min="2" max="2" width="10.140625" style="62" bestFit="1" customWidth="1"/>
    <col min="3" max="3" width="9.5703125" style="62" customWidth="1"/>
    <col min="4" max="4" width="60.85546875" style="13" bestFit="1" customWidth="1"/>
    <col min="5" max="5" width="7.42578125" style="62" customWidth="1"/>
    <col min="6" max="6" width="8.42578125" style="65" bestFit="1" customWidth="1"/>
    <col min="7" max="7" width="110.7109375" style="17" customWidth="1"/>
    <col min="9" max="16384" width="9.140625" style="17"/>
  </cols>
  <sheetData>
    <row r="1" spans="1:11" s="11" customFormat="1" ht="118.5" customHeight="1" x14ac:dyDescent="0.2">
      <c r="A1" s="191"/>
      <c r="B1" s="192"/>
      <c r="C1" s="192"/>
      <c r="D1" s="272" t="s">
        <v>394</v>
      </c>
      <c r="E1" s="272"/>
      <c r="F1" s="272"/>
      <c r="G1" s="273"/>
      <c r="H1"/>
      <c r="I1"/>
      <c r="J1"/>
      <c r="K1" s="187"/>
    </row>
    <row r="2" spans="1:11" ht="3.75" customHeight="1" x14ac:dyDescent="0.2">
      <c r="A2" s="193"/>
      <c r="B2" s="31"/>
      <c r="C2" s="31"/>
      <c r="D2" s="16"/>
      <c r="E2" s="31"/>
      <c r="F2" s="31"/>
      <c r="G2" s="194"/>
    </row>
    <row r="3" spans="1:11" ht="20.25" x14ac:dyDescent="0.2">
      <c r="A3" s="288" t="s">
        <v>57</v>
      </c>
      <c r="B3" s="289"/>
      <c r="C3" s="289"/>
      <c r="D3" s="289"/>
      <c r="E3" s="289"/>
      <c r="F3" s="289"/>
      <c r="G3" s="290"/>
      <c r="I3"/>
      <c r="J3"/>
    </row>
    <row r="4" spans="1:11" ht="3.75" customHeight="1" x14ac:dyDescent="0.2">
      <c r="A4" s="193"/>
      <c r="B4" s="31"/>
      <c r="C4" s="31"/>
      <c r="D4" s="16"/>
      <c r="E4" s="31"/>
      <c r="F4" s="31"/>
      <c r="G4" s="194"/>
    </row>
    <row r="5" spans="1:11" s="12" customFormat="1" x14ac:dyDescent="0.2">
      <c r="A5" s="195" t="s">
        <v>342</v>
      </c>
      <c r="B5" s="2"/>
      <c r="C5" s="2"/>
      <c r="D5" s="66"/>
      <c r="E5" s="169" t="s">
        <v>393</v>
      </c>
      <c r="F5" s="184"/>
      <c r="G5" s="196"/>
      <c r="H5"/>
    </row>
    <row r="6" spans="1:11" s="12" customFormat="1" x14ac:dyDescent="0.2">
      <c r="A6" s="195" t="s">
        <v>359</v>
      </c>
      <c r="B6" s="2"/>
      <c r="C6" s="2"/>
      <c r="D6" s="67"/>
      <c r="E6" s="2"/>
      <c r="F6" s="185"/>
      <c r="G6" s="196"/>
      <c r="H6"/>
    </row>
    <row r="7" spans="1:11" s="175" customFormat="1" x14ac:dyDescent="0.2">
      <c r="A7" s="197" t="s">
        <v>347</v>
      </c>
      <c r="B7" s="173"/>
      <c r="C7" s="173"/>
      <c r="D7" s="174"/>
      <c r="E7" s="173"/>
      <c r="F7" s="173"/>
      <c r="G7" s="198"/>
      <c r="H7"/>
    </row>
    <row r="8" spans="1:11" ht="3.95" customHeight="1" x14ac:dyDescent="0.2">
      <c r="A8" s="199"/>
      <c r="B8" s="20"/>
      <c r="C8" s="20"/>
      <c r="D8" s="16"/>
      <c r="E8" s="20"/>
      <c r="F8" s="63"/>
      <c r="G8" s="194"/>
    </row>
    <row r="9" spans="1:11" s="62" customFormat="1" x14ac:dyDescent="0.2">
      <c r="A9" s="200" t="s">
        <v>0</v>
      </c>
      <c r="B9" s="124" t="s">
        <v>8</v>
      </c>
      <c r="C9" s="189" t="s">
        <v>2</v>
      </c>
      <c r="D9" s="124" t="s">
        <v>1</v>
      </c>
      <c r="E9" s="124" t="s">
        <v>5</v>
      </c>
      <c r="F9" s="164" t="s">
        <v>6</v>
      </c>
      <c r="G9" s="201" t="s">
        <v>17</v>
      </c>
      <c r="H9"/>
    </row>
    <row r="10" spans="1:11" s="80" customFormat="1" ht="3.95" customHeight="1" x14ac:dyDescent="0.2">
      <c r="A10" s="202" t="s">
        <v>33</v>
      </c>
      <c r="B10" s="77"/>
      <c r="C10" s="77"/>
      <c r="D10" s="78"/>
      <c r="E10" s="77"/>
      <c r="F10" s="79"/>
      <c r="G10" s="203"/>
      <c r="H10"/>
    </row>
    <row r="11" spans="1:11" s="80" customFormat="1" x14ac:dyDescent="0.2">
      <c r="A11" s="204">
        <v>1</v>
      </c>
      <c r="B11" s="91"/>
      <c r="C11" s="106"/>
      <c r="D11" s="144" t="s">
        <v>177</v>
      </c>
      <c r="E11" s="145"/>
      <c r="F11" s="92"/>
      <c r="G11" s="205"/>
      <c r="H11"/>
    </row>
    <row r="12" spans="1:11" s="80" customFormat="1" ht="56.25" x14ac:dyDescent="0.2">
      <c r="A12" s="206" t="s">
        <v>10</v>
      </c>
      <c r="B12" s="93" t="s">
        <v>39</v>
      </c>
      <c r="C12" s="107" t="s">
        <v>396</v>
      </c>
      <c r="D12" s="146" t="s">
        <v>395</v>
      </c>
      <c r="E12" s="147" t="s">
        <v>284</v>
      </c>
      <c r="F12" s="176">
        <v>1</v>
      </c>
      <c r="G12" s="207" t="s">
        <v>229</v>
      </c>
      <c r="H12"/>
    </row>
    <row r="13" spans="1:11" s="80" customFormat="1" x14ac:dyDescent="0.2">
      <c r="A13" s="208" t="s">
        <v>23</v>
      </c>
      <c r="B13" s="94" t="s">
        <v>39</v>
      </c>
      <c r="C13" s="108" t="s">
        <v>46</v>
      </c>
      <c r="D13" s="148" t="s">
        <v>27</v>
      </c>
      <c r="E13" s="149" t="s">
        <v>28</v>
      </c>
      <c r="F13" s="177">
        <f>6.45*6.45+3.9*(10.35-1.05)+3.9*(6.45-1.05)</f>
        <v>98.932500000000005</v>
      </c>
      <c r="G13" s="209" t="s">
        <v>390</v>
      </c>
      <c r="H13"/>
    </row>
    <row r="14" spans="1:11" s="80" customFormat="1" x14ac:dyDescent="0.2">
      <c r="A14" s="204">
        <v>2</v>
      </c>
      <c r="B14" s="91"/>
      <c r="C14" s="106"/>
      <c r="D14" s="144" t="s">
        <v>178</v>
      </c>
      <c r="E14" s="145"/>
      <c r="F14" s="178"/>
      <c r="G14" s="210"/>
      <c r="H14"/>
    </row>
    <row r="15" spans="1:11" s="80" customFormat="1" ht="78.75" x14ac:dyDescent="0.2">
      <c r="A15" s="206" t="s">
        <v>11</v>
      </c>
      <c r="B15" s="93" t="s">
        <v>39</v>
      </c>
      <c r="C15" s="107" t="s">
        <v>47</v>
      </c>
      <c r="D15" s="146" t="s">
        <v>179</v>
      </c>
      <c r="E15" s="147" t="s">
        <v>29</v>
      </c>
      <c r="F15" s="176">
        <f>(0.8*0.8*1.35*18)+(((6.05-0.3-0.1)+6.05+(6.05-0.15-0.3)+(6.05-0.1-0.4-0.1)+(6.05-0.15)+(6.05-0.1-0.4)+(3.7-0.1-0.1)+(3.7-0.1)+3.7+(3.7-0.2)+(5.4+3.7-0.15-0.15-0.4)+((3.9-0.15)*3)+(5.4-0.15-0.2)+(5.4-0.4-0.3-0.3)+(1.9*2)+(1.8*3))*0.35*0.15)</f>
        <v>20.109000000000002</v>
      </c>
      <c r="G15" s="211" t="s">
        <v>383</v>
      </c>
      <c r="H15"/>
    </row>
    <row r="16" spans="1:11" s="80" customFormat="1" ht="78.75" x14ac:dyDescent="0.2">
      <c r="A16" s="206" t="s">
        <v>60</v>
      </c>
      <c r="B16" s="93" t="s">
        <v>39</v>
      </c>
      <c r="C16" s="107" t="s">
        <v>398</v>
      </c>
      <c r="D16" s="146" t="s">
        <v>397</v>
      </c>
      <c r="E16" s="147" t="s">
        <v>28</v>
      </c>
      <c r="F16" s="176">
        <f>(0.8*0.8*18)+(((6.05-0.3-0.1)+6.05+(6.05-0.15-0.3)+(6.05-0.1-0.4-0.1)+(6.05-0.15)+(6.05-0.1-0.4)+(3.7-0.1-0.1)+(3.7-0.1)+3.7+(3.7-0.2)+(5.4+3.7-0.15-0.15-0.4)+((3.9-0.15)*3)+(5.4-0.15-0.2)+(5.4-0.4-0.3-0.3)+(1.9*2)+(1.8*3))*0.15)</f>
        <v>24.540000000000006</v>
      </c>
      <c r="G16" s="211" t="s">
        <v>384</v>
      </c>
      <c r="H16"/>
    </row>
    <row r="17" spans="1:8" s="80" customFormat="1" ht="22.5" x14ac:dyDescent="0.2">
      <c r="A17" s="208" t="s">
        <v>61</v>
      </c>
      <c r="B17" s="94" t="s">
        <v>39</v>
      </c>
      <c r="C17" s="108" t="s">
        <v>144</v>
      </c>
      <c r="D17" s="137" t="s">
        <v>180</v>
      </c>
      <c r="E17" s="149" t="s">
        <v>29</v>
      </c>
      <c r="F17" s="177">
        <f>F15-F20-F22-F25</f>
        <v>10.89</v>
      </c>
      <c r="G17" s="212" t="s">
        <v>321</v>
      </c>
      <c r="H17"/>
    </row>
    <row r="18" spans="1:8" s="80" customFormat="1" x14ac:dyDescent="0.2">
      <c r="A18" s="213">
        <v>3</v>
      </c>
      <c r="B18" s="97"/>
      <c r="C18" s="109"/>
      <c r="D18" s="150" t="s">
        <v>181</v>
      </c>
      <c r="E18" s="151"/>
      <c r="F18" s="179"/>
      <c r="G18" s="214"/>
      <c r="H18"/>
    </row>
    <row r="19" spans="1:8" s="80" customFormat="1" x14ac:dyDescent="0.2">
      <c r="A19" s="204" t="s">
        <v>12</v>
      </c>
      <c r="B19" s="91"/>
      <c r="C19" s="106"/>
      <c r="D19" s="144" t="s">
        <v>182</v>
      </c>
      <c r="E19" s="145"/>
      <c r="F19" s="178"/>
      <c r="G19" s="215"/>
      <c r="H19"/>
    </row>
    <row r="20" spans="1:8" s="80" customFormat="1" ht="78.75" x14ac:dyDescent="0.2">
      <c r="A20" s="206" t="s">
        <v>62</v>
      </c>
      <c r="B20" s="93" t="s">
        <v>39</v>
      </c>
      <c r="C20" s="107" t="s">
        <v>43</v>
      </c>
      <c r="D20" s="146" t="s">
        <v>44</v>
      </c>
      <c r="E20" s="147" t="s">
        <v>29</v>
      </c>
      <c r="F20" s="176">
        <f>(0.8*0.8*18*0.05)+(((6.05-0.3-0.1)+6.05+(6.05-0.15-0.3)+(6.05-0.1-0.4-0.1)+(6.05-0.15)+(6.05-0.1-0.4)+(3.7-0.1-0.1)+(3.7-0.1)+3.7+(3.7-0.2)+(5.4+3.7-0.15-0.15-0.4)+((3.9-0.15)*3)+(5.4-0.15-0.2)+(5.4-0.4-0.3-0.3)+(1.9*2)+(1.8*3))*0.15*0.05)</f>
        <v>1.2270000000000003</v>
      </c>
      <c r="G20" s="211" t="s">
        <v>385</v>
      </c>
      <c r="H20"/>
    </row>
    <row r="21" spans="1:8" s="80" customFormat="1" ht="22.5" x14ac:dyDescent="0.2">
      <c r="A21" s="206" t="s">
        <v>63</v>
      </c>
      <c r="B21" s="93" t="s">
        <v>39</v>
      </c>
      <c r="C21" s="107" t="s">
        <v>399</v>
      </c>
      <c r="D21" s="146" t="s">
        <v>400</v>
      </c>
      <c r="E21" s="147" t="s">
        <v>28</v>
      </c>
      <c r="F21" s="176">
        <f>((0.15*0.3*12)+(0.15*0.4*6))*0.7</f>
        <v>0.63</v>
      </c>
      <c r="G21" s="211" t="s">
        <v>386</v>
      </c>
      <c r="H21"/>
    </row>
    <row r="22" spans="1:8" s="80" customFormat="1" ht="33.75" x14ac:dyDescent="0.2">
      <c r="A22" s="206" t="s">
        <v>64</v>
      </c>
      <c r="B22" s="93" t="s">
        <v>39</v>
      </c>
      <c r="C22" s="107" t="s">
        <v>402</v>
      </c>
      <c r="D22" s="146" t="s">
        <v>401</v>
      </c>
      <c r="E22" s="147" t="s">
        <v>29</v>
      </c>
      <c r="F22" s="176">
        <f>(0.8*0.8*0.3*18)+(((0.15*0.3*12)+(0.15*0.4*6))*0.7)</f>
        <v>4.0860000000000003</v>
      </c>
      <c r="G22" s="211" t="s">
        <v>387</v>
      </c>
      <c r="H22"/>
    </row>
    <row r="23" spans="1:8" s="80" customFormat="1" x14ac:dyDescent="0.2">
      <c r="A23" s="206" t="s">
        <v>65</v>
      </c>
      <c r="B23" s="93" t="s">
        <v>39</v>
      </c>
      <c r="C23" s="107" t="s">
        <v>230</v>
      </c>
      <c r="D23" s="146" t="s">
        <v>231</v>
      </c>
      <c r="E23" s="147" t="s">
        <v>232</v>
      </c>
      <c r="F23" s="176">
        <f>F22*80</f>
        <v>326.88</v>
      </c>
      <c r="G23" s="211" t="s">
        <v>328</v>
      </c>
      <c r="H23"/>
    </row>
    <row r="24" spans="1:8" s="80" customFormat="1" x14ac:dyDescent="0.2">
      <c r="A24" s="204" t="s">
        <v>31</v>
      </c>
      <c r="B24" s="91"/>
      <c r="C24" s="106"/>
      <c r="D24" s="144" t="s">
        <v>183</v>
      </c>
      <c r="E24" s="145"/>
      <c r="F24" s="178"/>
      <c r="G24" s="215"/>
      <c r="H24"/>
    </row>
    <row r="25" spans="1:8" s="80" customFormat="1" ht="67.5" x14ac:dyDescent="0.2">
      <c r="A25" s="206" t="s">
        <v>66</v>
      </c>
      <c r="B25" s="93" t="s">
        <v>39</v>
      </c>
      <c r="C25" s="107" t="s">
        <v>402</v>
      </c>
      <c r="D25" s="146" t="s">
        <v>401</v>
      </c>
      <c r="E25" s="147" t="s">
        <v>29</v>
      </c>
      <c r="F25" s="176">
        <f>(((6.05-0.3-0.1)+6.05+(6.05-0.15-0.3)+(6.05-0.1-0.4-0.1)+(6.05-0.15)+(6.05-0.1-0.4)+(3.7-0.1-0.1)+(3.7-0.1)+3.7+(3.7-0.2)+(5.4+3.7-0.15-0.15-0.4)+((3.9-0.15)*3)+(5.4-0.15-0.2)+(5.4-0.4-0.3-0.3)+(1.9*2)+(1.8*3))*0.3*0.15)</f>
        <v>3.9060000000000001</v>
      </c>
      <c r="G25" s="211" t="s">
        <v>338</v>
      </c>
      <c r="H25"/>
    </row>
    <row r="26" spans="1:8" s="80" customFormat="1" x14ac:dyDescent="0.2">
      <c r="A26" s="206" t="s">
        <v>67</v>
      </c>
      <c r="B26" s="93" t="s">
        <v>39</v>
      </c>
      <c r="C26" s="107" t="s">
        <v>230</v>
      </c>
      <c r="D26" s="146" t="s">
        <v>231</v>
      </c>
      <c r="E26" s="147" t="s">
        <v>232</v>
      </c>
      <c r="F26" s="176">
        <f>F25*80</f>
        <v>312.48</v>
      </c>
      <c r="G26" s="211" t="s">
        <v>329</v>
      </c>
      <c r="H26"/>
    </row>
    <row r="27" spans="1:8" s="80" customFormat="1" x14ac:dyDescent="0.2">
      <c r="A27" s="204" t="s">
        <v>68</v>
      </c>
      <c r="B27" s="91"/>
      <c r="C27" s="106"/>
      <c r="D27" s="144" t="s">
        <v>234</v>
      </c>
      <c r="E27" s="145"/>
      <c r="F27" s="178"/>
      <c r="G27" s="215"/>
      <c r="H27"/>
    </row>
    <row r="28" spans="1:8" s="80" customFormat="1" ht="56.25" x14ac:dyDescent="0.2">
      <c r="A28" s="206" t="s">
        <v>69</v>
      </c>
      <c r="B28" s="93" t="s">
        <v>39</v>
      </c>
      <c r="C28" s="107" t="s">
        <v>403</v>
      </c>
      <c r="D28" s="132" t="s">
        <v>404</v>
      </c>
      <c r="E28" s="147" t="s">
        <v>28</v>
      </c>
      <c r="F28" s="176">
        <f>((((6.45+6.05)*4)+(6.45*3)+(0.15*2))*0.3)+(((3.7*4)+(3.9+3.9+9.1))*0.3)+(((3.7*2)+5.4+(3.15*2)+(1.75*2)+(1.8*4)+(1.75*6)+1.8+1+2)*0.3)+(((0.15+0.15+0.3+0.3)*2.52*12)+((0.15+0.15+0.4+0.4)*4.15*5))</f>
        <v>93.975999999999985</v>
      </c>
      <c r="G28" s="211" t="s">
        <v>388</v>
      </c>
      <c r="H28"/>
    </row>
    <row r="29" spans="1:8" s="80" customFormat="1" ht="56.25" x14ac:dyDescent="0.2">
      <c r="A29" s="206" t="s">
        <v>70</v>
      </c>
      <c r="B29" s="93" t="s">
        <v>39</v>
      </c>
      <c r="C29" s="107" t="s">
        <v>405</v>
      </c>
      <c r="D29" s="132" t="s">
        <v>406</v>
      </c>
      <c r="E29" s="147" t="s">
        <v>29</v>
      </c>
      <c r="F29" s="176">
        <f>(6.45*0.15*0.3*2)+(6.05+0.15*0.3*2)+(6.45*0.15*0.3*2)+(3.7*0.15*0.3*4)+(9.1*0.15*0.3)+(3.7*0.15*0.3*2)+(5.4*0.15*0.3)+(5*0.15*0.3)+(1.75*0.15*0.3* 2)+(1.8*0.15*0.3)+(0.15*0.3*2.52*12)+(0.15*0.4*4.15*5)</f>
        <v>12.021799999999999</v>
      </c>
      <c r="G29" s="211" t="s">
        <v>389</v>
      </c>
      <c r="H29"/>
    </row>
    <row r="30" spans="1:8" s="80" customFormat="1" x14ac:dyDescent="0.2">
      <c r="A30" s="206" t="s">
        <v>71</v>
      </c>
      <c r="B30" s="93" t="s">
        <v>39</v>
      </c>
      <c r="C30" s="107" t="s">
        <v>230</v>
      </c>
      <c r="D30" s="146" t="s">
        <v>231</v>
      </c>
      <c r="E30" s="147" t="s">
        <v>232</v>
      </c>
      <c r="F30" s="176">
        <f>F29*80</f>
        <v>961.74399999999991</v>
      </c>
      <c r="G30" s="211" t="s">
        <v>328</v>
      </c>
      <c r="H30"/>
    </row>
    <row r="31" spans="1:8" s="80" customFormat="1" x14ac:dyDescent="0.2">
      <c r="A31" s="204" t="s">
        <v>72</v>
      </c>
      <c r="B31" s="91"/>
      <c r="C31" s="106"/>
      <c r="D31" s="152" t="s">
        <v>233</v>
      </c>
      <c r="E31" s="153"/>
      <c r="F31" s="178"/>
      <c r="G31" s="215"/>
      <c r="H31"/>
    </row>
    <row r="32" spans="1:8" s="80" customFormat="1" ht="22.5" x14ac:dyDescent="0.2">
      <c r="A32" s="206" t="s">
        <v>73</v>
      </c>
      <c r="B32" s="93" t="s">
        <v>39</v>
      </c>
      <c r="C32" s="107" t="s">
        <v>407</v>
      </c>
      <c r="D32" s="132" t="s">
        <v>408</v>
      </c>
      <c r="E32" s="154" t="s">
        <v>28</v>
      </c>
      <c r="F32" s="176">
        <f>(6.45*6.45+3.9*(10.35-1.05)+3.9*(6.45-1.05))</f>
        <v>98.932500000000005</v>
      </c>
      <c r="G32" s="211" t="s">
        <v>390</v>
      </c>
      <c r="H32"/>
    </row>
    <row r="33" spans="1:8" s="80" customFormat="1" ht="33.75" x14ac:dyDescent="0.2">
      <c r="A33" s="206" t="s">
        <v>74</v>
      </c>
      <c r="B33" s="93" t="s">
        <v>39</v>
      </c>
      <c r="C33" s="111" t="s">
        <v>354</v>
      </c>
      <c r="D33" s="132" t="s">
        <v>353</v>
      </c>
      <c r="E33" s="154" t="s">
        <v>352</v>
      </c>
      <c r="F33" s="176">
        <f>(6.45*6.45+3.9*(10.35-1.05)+3.9*(6.45-1.05))</f>
        <v>98.932500000000005</v>
      </c>
      <c r="G33" s="211" t="s">
        <v>390</v>
      </c>
      <c r="H33"/>
    </row>
    <row r="34" spans="1:8" s="80" customFormat="1" x14ac:dyDescent="0.2">
      <c r="A34" s="213">
        <v>4</v>
      </c>
      <c r="B34" s="97"/>
      <c r="C34" s="109"/>
      <c r="D34" s="150" t="s">
        <v>184</v>
      </c>
      <c r="E34" s="151"/>
      <c r="F34" s="180"/>
      <c r="G34" s="214"/>
      <c r="H34"/>
    </row>
    <row r="35" spans="1:8" s="80" customFormat="1" x14ac:dyDescent="0.2">
      <c r="A35" s="204" t="s">
        <v>9</v>
      </c>
      <c r="B35" s="91"/>
      <c r="C35" s="106"/>
      <c r="D35" s="144" t="s">
        <v>185</v>
      </c>
      <c r="E35" s="145"/>
      <c r="F35" s="178"/>
      <c r="G35" s="215"/>
      <c r="H35"/>
    </row>
    <row r="36" spans="1:8" s="80" customFormat="1" ht="112.5" x14ac:dyDescent="0.2">
      <c r="A36" s="206" t="s">
        <v>75</v>
      </c>
      <c r="B36" s="93" t="s">
        <v>39</v>
      </c>
      <c r="C36" s="107" t="s">
        <v>49</v>
      </c>
      <c r="D36" s="132" t="s">
        <v>236</v>
      </c>
      <c r="E36" s="154" t="s">
        <v>28</v>
      </c>
      <c r="F36" s="176">
        <f>((6.1-0.3-0.2)*((3.7-0.3+4.75-0.3)/2))*2-((1.4*2.1)+(0.28*1.88*9)+(0.8*2.1))+(((6.45-0.3-0.3-0.4)*(3.7-0.3))-(0.28*1.88*8))+((6.45-0.15-0.3-0.3-0.4)*(4.75-0.3-0.3)-((0.9+2.05+2.3)*0.2))+(((3.9-0.3-0.1)+(3.9-0.3)+(5.4-0.15-0.15-0.4))*2.58)-(0.28*1.88*4)+(((3.9-0.15)+(5.4-0.3-0.3-0.4))*2.58)-(1.2*0.6*2)+(3.9*0.9*2)+(5*0.9*2)+(4.9*1.95*4)</f>
        <v>172.0316</v>
      </c>
      <c r="G36" s="211" t="s">
        <v>381</v>
      </c>
      <c r="H36"/>
    </row>
    <row r="37" spans="1:8" s="80" customFormat="1" ht="33.75" x14ac:dyDescent="0.2">
      <c r="A37" s="206" t="s">
        <v>76</v>
      </c>
      <c r="B37" s="93" t="s">
        <v>39</v>
      </c>
      <c r="C37" s="107" t="s">
        <v>145</v>
      </c>
      <c r="D37" s="132" t="s">
        <v>235</v>
      </c>
      <c r="E37" s="154" t="s">
        <v>28</v>
      </c>
      <c r="F37" s="176">
        <f>(5.05+3.7+1.75+1.75+1.8)*2.58-((0.9*2.1*2)+(0.8*2.1)+(0.6*2.1)+(1*2.58)+(1.68*0.2))</f>
        <v>26.613</v>
      </c>
      <c r="G37" s="211" t="s">
        <v>237</v>
      </c>
      <c r="H37"/>
    </row>
    <row r="38" spans="1:8" s="80" customFormat="1" ht="78.75" x14ac:dyDescent="0.2">
      <c r="A38" s="206" t="s">
        <v>77</v>
      </c>
      <c r="B38" s="93" t="s">
        <v>39</v>
      </c>
      <c r="C38" s="107" t="s">
        <v>409</v>
      </c>
      <c r="D38" s="132" t="s">
        <v>410</v>
      </c>
      <c r="E38" s="154" t="s">
        <v>28</v>
      </c>
      <c r="F38" s="216">
        <f>((6.1*((3.7+ 4.75)/2))*2+(6.45*3.7)+(6.45*4.75)-(1.4*2.1-2))*2+(3.9+3.9+5.4)*2.58*2+(3.9+5.4)*2.58*2+((3.9*0.9*2)+(5*0.9*2)+(4.9*1.95*4))*2+(5.05+3.7+1.75+1.75+1.8)*2.58*2</f>
        <v>507.29299999999995</v>
      </c>
      <c r="G38" s="211" t="s">
        <v>382</v>
      </c>
      <c r="H38"/>
    </row>
    <row r="39" spans="1:8" s="80" customFormat="1" ht="33.75" x14ac:dyDescent="0.2">
      <c r="A39" s="206" t="s">
        <v>78</v>
      </c>
      <c r="B39" s="93" t="s">
        <v>39</v>
      </c>
      <c r="C39" s="107" t="s">
        <v>411</v>
      </c>
      <c r="D39" s="132" t="s">
        <v>412</v>
      </c>
      <c r="E39" s="154" t="s">
        <v>28</v>
      </c>
      <c r="F39" s="176">
        <f>F38</f>
        <v>507.29299999999995</v>
      </c>
      <c r="G39" s="211" t="s">
        <v>238</v>
      </c>
      <c r="H39"/>
    </row>
    <row r="40" spans="1:8" s="80" customFormat="1" ht="22.5" x14ac:dyDescent="0.2">
      <c r="A40" s="206" t="s">
        <v>79</v>
      </c>
      <c r="B40" s="93" t="s">
        <v>39</v>
      </c>
      <c r="C40" s="107" t="s">
        <v>146</v>
      </c>
      <c r="D40" s="132" t="s">
        <v>186</v>
      </c>
      <c r="E40" s="154" t="s">
        <v>28</v>
      </c>
      <c r="F40" s="176">
        <f>(36.6+8.88+23.31+5.67+3.15+3.15+3.41+1.75)</f>
        <v>85.920000000000016</v>
      </c>
      <c r="G40" s="211" t="s">
        <v>391</v>
      </c>
      <c r="H40"/>
    </row>
    <row r="41" spans="1:8" s="80" customFormat="1" ht="33.75" x14ac:dyDescent="0.2">
      <c r="A41" s="208" t="s">
        <v>80</v>
      </c>
      <c r="B41" s="94" t="s">
        <v>39</v>
      </c>
      <c r="C41" s="108" t="s">
        <v>147</v>
      </c>
      <c r="D41" s="155" t="s">
        <v>187</v>
      </c>
      <c r="E41" s="156" t="s">
        <v>28</v>
      </c>
      <c r="F41" s="176">
        <f>(36.6+8.88+23.31+5.67+3.15+3.15+3.41+1.75)</f>
        <v>85.920000000000016</v>
      </c>
      <c r="G41" s="211" t="s">
        <v>391</v>
      </c>
      <c r="H41"/>
    </row>
    <row r="42" spans="1:8" s="80" customFormat="1" x14ac:dyDescent="0.2">
      <c r="A42" s="217" t="s">
        <v>24</v>
      </c>
      <c r="B42" s="102"/>
      <c r="C42" s="112"/>
      <c r="D42" s="157" t="s">
        <v>188</v>
      </c>
      <c r="E42" s="158"/>
      <c r="F42" s="181"/>
      <c r="G42" s="218"/>
      <c r="H42"/>
    </row>
    <row r="43" spans="1:8" s="80" customFormat="1" ht="22.5" x14ac:dyDescent="0.2">
      <c r="A43" s="219" t="s">
        <v>81</v>
      </c>
      <c r="B43" s="91" t="s">
        <v>39</v>
      </c>
      <c r="C43" s="113" t="s">
        <v>43</v>
      </c>
      <c r="D43" s="159" t="s">
        <v>44</v>
      </c>
      <c r="E43" s="145" t="s">
        <v>29</v>
      </c>
      <c r="F43" s="178">
        <f>(36.6+3.15+1.75+5.67+3.41+3.15+8.88+23.31)*0.03</f>
        <v>2.5775999999999999</v>
      </c>
      <c r="G43" s="215" t="s">
        <v>240</v>
      </c>
      <c r="H43"/>
    </row>
    <row r="44" spans="1:8" s="80" customFormat="1" ht="33.75" x14ac:dyDescent="0.2">
      <c r="A44" s="220" t="s">
        <v>82</v>
      </c>
      <c r="B44" s="93" t="s">
        <v>39</v>
      </c>
      <c r="C44" s="107" t="s">
        <v>330</v>
      </c>
      <c r="D44" s="146" t="s">
        <v>331</v>
      </c>
      <c r="E44" s="154" t="s">
        <v>232</v>
      </c>
      <c r="F44" s="176">
        <f>(36.6+3.15+1.75+5.67+3.41+3.15+8.88+23.31)*1.48</f>
        <v>127.16160000000001</v>
      </c>
      <c r="G44" s="211" t="s">
        <v>332</v>
      </c>
      <c r="H44"/>
    </row>
    <row r="45" spans="1:8" s="80" customFormat="1" ht="22.5" x14ac:dyDescent="0.2">
      <c r="A45" s="220" t="s">
        <v>83</v>
      </c>
      <c r="B45" s="93" t="s">
        <v>39</v>
      </c>
      <c r="C45" s="107" t="s">
        <v>405</v>
      </c>
      <c r="D45" s="132" t="s">
        <v>406</v>
      </c>
      <c r="E45" s="154" t="s">
        <v>29</v>
      </c>
      <c r="F45" s="176">
        <f>(36.6+3.15+1.75+5.67+3.41+3.15+8.88+23.31)*0.05</f>
        <v>4.2960000000000003</v>
      </c>
      <c r="G45" s="211" t="s">
        <v>335</v>
      </c>
      <c r="H45"/>
    </row>
    <row r="46" spans="1:8" s="80" customFormat="1" ht="22.5" x14ac:dyDescent="0.2">
      <c r="A46" s="220" t="s">
        <v>84</v>
      </c>
      <c r="B46" s="93" t="s">
        <v>39</v>
      </c>
      <c r="C46" s="107" t="s">
        <v>336</v>
      </c>
      <c r="D46" s="160" t="s">
        <v>337</v>
      </c>
      <c r="E46" s="154" t="s">
        <v>28</v>
      </c>
      <c r="F46" s="176">
        <f>36.6+3.15+1.75+5.67+3.41+3.15+8.88+23.31</f>
        <v>85.92</v>
      </c>
      <c r="G46" s="211" t="s">
        <v>239</v>
      </c>
      <c r="H46"/>
    </row>
    <row r="47" spans="1:8" s="80" customFormat="1" ht="45" x14ac:dyDescent="0.2">
      <c r="A47" s="220" t="s">
        <v>85</v>
      </c>
      <c r="B47" s="93" t="s">
        <v>39</v>
      </c>
      <c r="C47" s="107" t="s">
        <v>148</v>
      </c>
      <c r="D47" s="160" t="s">
        <v>189</v>
      </c>
      <c r="E47" s="154" t="s">
        <v>28</v>
      </c>
      <c r="F47" s="176">
        <f>36.6+3.15+1.75+5.67+3.41+3.15+8.88+23.31</f>
        <v>85.92</v>
      </c>
      <c r="G47" s="211" t="s">
        <v>239</v>
      </c>
      <c r="H47"/>
    </row>
    <row r="48" spans="1:8" s="80" customFormat="1" ht="67.5" x14ac:dyDescent="0.2">
      <c r="A48" s="220" t="s">
        <v>319</v>
      </c>
      <c r="B48" s="93" t="s">
        <v>39</v>
      </c>
      <c r="C48" s="107" t="s">
        <v>149</v>
      </c>
      <c r="D48" s="160" t="s">
        <v>190</v>
      </c>
      <c r="E48" s="154" t="s">
        <v>191</v>
      </c>
      <c r="F48" s="176">
        <f>(6.05*3)+1.15+2.6+0.1+(3.7*2)+2.4+1.5+0.1+3.7+2.6+2.7+0.3+0.9+0.8+3.3+0.1+0.8+0.25+1+0.1+(1*3)+1.75+1.95+1+1.75+1.05+0.1</f>
        <v>60.55</v>
      </c>
      <c r="G48" s="211" t="s">
        <v>372</v>
      </c>
      <c r="H48"/>
    </row>
    <row r="49" spans="1:8" s="80" customFormat="1" ht="45" x14ac:dyDescent="0.2">
      <c r="A49" s="220" t="s">
        <v>322</v>
      </c>
      <c r="B49" s="105" t="s">
        <v>39</v>
      </c>
      <c r="C49" s="114" t="s">
        <v>150</v>
      </c>
      <c r="D49" s="161" t="s">
        <v>192</v>
      </c>
      <c r="E49" s="162" t="s">
        <v>28</v>
      </c>
      <c r="F49" s="182">
        <f>(1.8+1.8+1.75+1.75+1.8+1.8+1.75+1.75)*1.8</f>
        <v>25.560000000000002</v>
      </c>
      <c r="G49" s="221" t="s">
        <v>241</v>
      </c>
      <c r="H49"/>
    </row>
    <row r="50" spans="1:8" s="80" customFormat="1" ht="33.75" x14ac:dyDescent="0.2">
      <c r="A50" s="220" t="s">
        <v>333</v>
      </c>
      <c r="B50" s="105" t="s">
        <v>39</v>
      </c>
      <c r="C50" s="114" t="s">
        <v>414</v>
      </c>
      <c r="D50" s="163" t="s">
        <v>413</v>
      </c>
      <c r="E50" s="162" t="s">
        <v>28</v>
      </c>
      <c r="F50" s="182">
        <f>2.7*1.2</f>
        <v>3.24</v>
      </c>
      <c r="G50" s="221" t="s">
        <v>320</v>
      </c>
      <c r="H50"/>
    </row>
    <row r="51" spans="1:8" s="80" customFormat="1" x14ac:dyDescent="0.2">
      <c r="A51" s="220" t="s">
        <v>334</v>
      </c>
      <c r="B51" s="94" t="s">
        <v>39</v>
      </c>
      <c r="C51" s="115" t="s">
        <v>415</v>
      </c>
      <c r="D51" s="155" t="s">
        <v>416</v>
      </c>
      <c r="E51" s="162" t="s">
        <v>28</v>
      </c>
      <c r="F51" s="177">
        <f>(7.45+6.95+1.05+3.9+((5.4+3.7+0.5)-2.7)+(3.9+5.4+0.5)+3.4+1.05)*0.5</f>
        <v>20.25</v>
      </c>
      <c r="G51" s="222" t="s">
        <v>364</v>
      </c>
      <c r="H51"/>
    </row>
    <row r="52" spans="1:8" s="80" customFormat="1" x14ac:dyDescent="0.2">
      <c r="A52" s="204" t="s">
        <v>25</v>
      </c>
      <c r="B52" s="91"/>
      <c r="C52" s="116"/>
      <c r="D52" s="152" t="s">
        <v>193</v>
      </c>
      <c r="E52" s="153"/>
      <c r="F52" s="178"/>
      <c r="G52" s="215"/>
      <c r="H52"/>
    </row>
    <row r="53" spans="1:8" s="80" customFormat="1" ht="22.5" x14ac:dyDescent="0.2">
      <c r="A53" s="206" t="s">
        <v>86</v>
      </c>
      <c r="B53" s="93" t="s">
        <v>39</v>
      </c>
      <c r="C53" s="110" t="s">
        <v>417</v>
      </c>
      <c r="D53" s="132" t="s">
        <v>418</v>
      </c>
      <c r="E53" s="154" t="s">
        <v>28</v>
      </c>
      <c r="F53" s="176">
        <f>F39-F49</f>
        <v>481.73299999999995</v>
      </c>
      <c r="G53" s="211" t="s">
        <v>245</v>
      </c>
      <c r="H53"/>
    </row>
    <row r="54" spans="1:8" s="80" customFormat="1" ht="22.5" x14ac:dyDescent="0.2">
      <c r="A54" s="206" t="s">
        <v>87</v>
      </c>
      <c r="B54" s="94" t="s">
        <v>39</v>
      </c>
      <c r="C54" s="117" t="s">
        <v>420</v>
      </c>
      <c r="D54" s="155" t="s">
        <v>419</v>
      </c>
      <c r="E54" s="156" t="s">
        <v>28</v>
      </c>
      <c r="F54" s="176">
        <f>(36.6+8.88+23.31+5.67+3.15+3.15+3.41+1.75)</f>
        <v>85.920000000000016</v>
      </c>
      <c r="G54" s="211" t="s">
        <v>391</v>
      </c>
      <c r="H54"/>
    </row>
    <row r="55" spans="1:8" s="80" customFormat="1" x14ac:dyDescent="0.2">
      <c r="A55" s="204" t="s">
        <v>34</v>
      </c>
      <c r="B55" s="91"/>
      <c r="C55" s="116"/>
      <c r="D55" s="152" t="s">
        <v>194</v>
      </c>
      <c r="E55" s="153"/>
      <c r="F55" s="178"/>
      <c r="G55" s="215"/>
      <c r="H55"/>
    </row>
    <row r="56" spans="1:8" s="80" customFormat="1" x14ac:dyDescent="0.2">
      <c r="A56" s="206" t="s">
        <v>88</v>
      </c>
      <c r="B56" s="93" t="s">
        <v>39</v>
      </c>
      <c r="C56" s="110" t="s">
        <v>151</v>
      </c>
      <c r="D56" s="132" t="s">
        <v>195</v>
      </c>
      <c r="E56" s="154" t="s">
        <v>28</v>
      </c>
      <c r="F56" s="176">
        <f>(3.7*5)+(3.7*3.7)+(3.7*5)+(6.05*6.75)</f>
        <v>91.527500000000003</v>
      </c>
      <c r="G56" s="211" t="s">
        <v>392</v>
      </c>
      <c r="H56"/>
    </row>
    <row r="57" spans="1:8" s="80" customFormat="1" x14ac:dyDescent="0.2">
      <c r="A57" s="206" t="s">
        <v>89</v>
      </c>
      <c r="B57" s="93" t="s">
        <v>39</v>
      </c>
      <c r="C57" s="110" t="s">
        <v>152</v>
      </c>
      <c r="D57" s="132" t="s">
        <v>196</v>
      </c>
      <c r="E57" s="154" t="s">
        <v>28</v>
      </c>
      <c r="F57" s="176">
        <f>(3.7*5)+(3.7*3.7)+(3.7*5)+(6.05*6.75)</f>
        <v>91.527500000000003</v>
      </c>
      <c r="G57" s="211" t="s">
        <v>392</v>
      </c>
      <c r="H57"/>
    </row>
    <row r="58" spans="1:8" s="80" customFormat="1" ht="22.5" x14ac:dyDescent="0.2">
      <c r="A58" s="206" t="s">
        <v>90</v>
      </c>
      <c r="B58" s="93" t="s">
        <v>39</v>
      </c>
      <c r="C58" s="110" t="s">
        <v>153</v>
      </c>
      <c r="D58" s="132" t="s">
        <v>197</v>
      </c>
      <c r="E58" s="154" t="s">
        <v>28</v>
      </c>
      <c r="F58" s="176">
        <f>6.25+6.25+10.35+3.9+3.9+3.7+5.2+3.7+5.2+3.7</f>
        <v>52.150000000000013</v>
      </c>
      <c r="G58" s="211" t="s">
        <v>243</v>
      </c>
      <c r="H58"/>
    </row>
    <row r="59" spans="1:8" s="80" customFormat="1" ht="22.5" x14ac:dyDescent="0.2">
      <c r="A59" s="206" t="s">
        <v>91</v>
      </c>
      <c r="B59" s="93" t="s">
        <v>39</v>
      </c>
      <c r="C59" s="110" t="s">
        <v>422</v>
      </c>
      <c r="D59" s="132" t="s">
        <v>421</v>
      </c>
      <c r="E59" s="154" t="s">
        <v>285</v>
      </c>
      <c r="F59" s="176">
        <f>6.25+6.05+6.25+5+5+3.7+3.7+3.7+3.7+5+5+3.7</f>
        <v>57.050000000000011</v>
      </c>
      <c r="G59" s="211" t="s">
        <v>244</v>
      </c>
      <c r="H59"/>
    </row>
    <row r="60" spans="1:8" s="80" customFormat="1" x14ac:dyDescent="0.2">
      <c r="A60" s="206" t="s">
        <v>92</v>
      </c>
      <c r="B60" s="93" t="s">
        <v>39</v>
      </c>
      <c r="C60" s="110" t="s">
        <v>423</v>
      </c>
      <c r="D60" s="132" t="s">
        <v>424</v>
      </c>
      <c r="E60" s="154" t="s">
        <v>285</v>
      </c>
      <c r="F60" s="176">
        <f>3.7+3.7+3.7+6.05</f>
        <v>17.150000000000002</v>
      </c>
      <c r="G60" s="211" t="s">
        <v>242</v>
      </c>
      <c r="H60"/>
    </row>
    <row r="61" spans="1:8" s="80" customFormat="1" x14ac:dyDescent="0.2">
      <c r="A61" s="206" t="s">
        <v>93</v>
      </c>
      <c r="B61" s="105" t="s">
        <v>39</v>
      </c>
      <c r="C61" s="118" t="s">
        <v>323</v>
      </c>
      <c r="D61" s="163" t="s">
        <v>324</v>
      </c>
      <c r="E61" s="162" t="s">
        <v>284</v>
      </c>
      <c r="F61" s="182">
        <v>6</v>
      </c>
      <c r="G61" s="221" t="s">
        <v>325</v>
      </c>
      <c r="H61"/>
    </row>
    <row r="62" spans="1:8" s="80" customFormat="1" ht="22.5" x14ac:dyDescent="0.2">
      <c r="A62" s="206" t="s">
        <v>94</v>
      </c>
      <c r="B62" s="94" t="s">
        <v>39</v>
      </c>
      <c r="C62" s="117" t="s">
        <v>48</v>
      </c>
      <c r="D62" s="155" t="s">
        <v>198</v>
      </c>
      <c r="E62" s="156" t="s">
        <v>285</v>
      </c>
      <c r="F62" s="177">
        <f>(3.1*4)+(4*2)</f>
        <v>20.399999999999999</v>
      </c>
      <c r="G62" s="212" t="s">
        <v>246</v>
      </c>
      <c r="H62"/>
    </row>
    <row r="63" spans="1:8" s="80" customFormat="1" x14ac:dyDescent="0.2">
      <c r="A63" s="204" t="s">
        <v>35</v>
      </c>
      <c r="B63" s="91"/>
      <c r="C63" s="116"/>
      <c r="D63" s="152" t="s">
        <v>199</v>
      </c>
      <c r="E63" s="153"/>
      <c r="F63" s="178"/>
      <c r="G63" s="215"/>
      <c r="H63"/>
    </row>
    <row r="64" spans="1:8" s="80" customFormat="1" ht="78.75" x14ac:dyDescent="0.2">
      <c r="A64" s="206" t="s">
        <v>95</v>
      </c>
      <c r="B64" s="93" t="s">
        <v>39</v>
      </c>
      <c r="C64" s="107" t="s">
        <v>426</v>
      </c>
      <c r="D64" s="133" t="s">
        <v>425</v>
      </c>
      <c r="E64" s="154" t="s">
        <v>28</v>
      </c>
      <c r="F64" s="176">
        <f>(0.8*0.2)+(0.8*0.15)+(1.4*0.2)+(1*0.15)+(3.7*0.2)+(0.9*0.15*2)+(0.6*0.15)</f>
        <v>1.8100000000000003</v>
      </c>
      <c r="G64" s="211" t="s">
        <v>373</v>
      </c>
      <c r="H64"/>
    </row>
    <row r="65" spans="1:8" s="80" customFormat="1" x14ac:dyDescent="0.2">
      <c r="A65" s="208" t="s">
        <v>96</v>
      </c>
      <c r="B65" s="94" t="s">
        <v>39</v>
      </c>
      <c r="C65" s="108" t="s">
        <v>428</v>
      </c>
      <c r="D65" s="137" t="s">
        <v>427</v>
      </c>
      <c r="E65" s="156" t="s">
        <v>28</v>
      </c>
      <c r="F65" s="177">
        <f>(0.28*0.25*21)+(1.2*0.25*2)</f>
        <v>2.0700000000000003</v>
      </c>
      <c r="G65" s="212" t="s">
        <v>247</v>
      </c>
      <c r="H65"/>
    </row>
    <row r="66" spans="1:8" s="80" customFormat="1" x14ac:dyDescent="0.2">
      <c r="A66" s="204" t="s">
        <v>37</v>
      </c>
      <c r="B66" s="91"/>
      <c r="C66" s="116"/>
      <c r="D66" s="152" t="s">
        <v>200</v>
      </c>
      <c r="E66" s="153"/>
      <c r="F66" s="178"/>
      <c r="G66" s="215"/>
      <c r="H66"/>
    </row>
    <row r="67" spans="1:8" s="80" customFormat="1" x14ac:dyDescent="0.2">
      <c r="A67" s="206" t="s">
        <v>97</v>
      </c>
      <c r="B67" s="93" t="s">
        <v>39</v>
      </c>
      <c r="C67" s="110" t="s">
        <v>154</v>
      </c>
      <c r="D67" s="132" t="s">
        <v>201</v>
      </c>
      <c r="E67" s="154" t="s">
        <v>28</v>
      </c>
      <c r="F67" s="176">
        <f>(1.88*0.28*21)+(1.2*0.6*2)</f>
        <v>12.494399999999999</v>
      </c>
      <c r="G67" s="211" t="s">
        <v>248</v>
      </c>
      <c r="H67"/>
    </row>
    <row r="68" spans="1:8" s="80" customFormat="1" ht="22.5" x14ac:dyDescent="0.2">
      <c r="A68" s="206" t="s">
        <v>98</v>
      </c>
      <c r="B68" s="93" t="s">
        <v>39</v>
      </c>
      <c r="C68" s="110" t="s">
        <v>155</v>
      </c>
      <c r="D68" s="132" t="s">
        <v>202</v>
      </c>
      <c r="E68" s="154" t="s">
        <v>28</v>
      </c>
      <c r="F68" s="176">
        <f>(2.3+ 2.05+0.9)*0.2+ (1.68*0.2)</f>
        <v>1.3860000000000001</v>
      </c>
      <c r="G68" s="211" t="s">
        <v>368</v>
      </c>
      <c r="H68"/>
    </row>
    <row r="69" spans="1:8" s="80" customFormat="1" ht="33.75" x14ac:dyDescent="0.2">
      <c r="A69" s="206" t="s">
        <v>99</v>
      </c>
      <c r="B69" s="93" t="s">
        <v>39</v>
      </c>
      <c r="C69" s="110" t="s">
        <v>429</v>
      </c>
      <c r="D69" s="132" t="s">
        <v>430</v>
      </c>
      <c r="E69" s="154" t="s">
        <v>28</v>
      </c>
      <c r="F69" s="176">
        <f>(1.88*0.28*21)+(1.2*0.6*2)</f>
        <v>12.494399999999999</v>
      </c>
      <c r="G69" s="211" t="s">
        <v>248</v>
      </c>
      <c r="H69"/>
    </row>
    <row r="70" spans="1:8" s="80" customFormat="1" x14ac:dyDescent="0.2">
      <c r="A70" s="206" t="s">
        <v>100</v>
      </c>
      <c r="B70" s="93" t="s">
        <v>39</v>
      </c>
      <c r="C70" s="110" t="s">
        <v>53</v>
      </c>
      <c r="D70" s="132" t="s">
        <v>204</v>
      </c>
      <c r="E70" s="147" t="s">
        <v>284</v>
      </c>
      <c r="F70" s="176">
        <v>4</v>
      </c>
      <c r="G70" s="211" t="s">
        <v>249</v>
      </c>
      <c r="H70"/>
    </row>
    <row r="71" spans="1:8" s="80" customFormat="1" x14ac:dyDescent="0.2">
      <c r="A71" s="206" t="s">
        <v>101</v>
      </c>
      <c r="B71" s="93" t="s">
        <v>39</v>
      </c>
      <c r="C71" s="110" t="s">
        <v>156</v>
      </c>
      <c r="D71" s="132" t="s">
        <v>205</v>
      </c>
      <c r="E71" s="147" t="s">
        <v>284</v>
      </c>
      <c r="F71" s="176">
        <v>2</v>
      </c>
      <c r="G71" s="211" t="s">
        <v>250</v>
      </c>
      <c r="H71"/>
    </row>
    <row r="72" spans="1:8" s="80" customFormat="1" ht="22.5" x14ac:dyDescent="0.2">
      <c r="A72" s="206" t="s">
        <v>102</v>
      </c>
      <c r="B72" s="93" t="s">
        <v>39</v>
      </c>
      <c r="C72" s="110" t="s">
        <v>157</v>
      </c>
      <c r="D72" s="132" t="s">
        <v>206</v>
      </c>
      <c r="E72" s="147" t="s">
        <v>284</v>
      </c>
      <c r="F72" s="176">
        <v>2</v>
      </c>
      <c r="G72" s="211" t="s">
        <v>250</v>
      </c>
      <c r="H72"/>
    </row>
    <row r="73" spans="1:8" s="80" customFormat="1" ht="22.5" x14ac:dyDescent="0.2">
      <c r="A73" s="206" t="s">
        <v>103</v>
      </c>
      <c r="B73" s="93" t="s">
        <v>39</v>
      </c>
      <c r="C73" s="110" t="s">
        <v>432</v>
      </c>
      <c r="D73" s="132" t="s">
        <v>431</v>
      </c>
      <c r="E73" s="154" t="s">
        <v>28</v>
      </c>
      <c r="F73" s="176">
        <f>0.6*1.95</f>
        <v>1.17</v>
      </c>
      <c r="G73" s="211" t="s">
        <v>257</v>
      </c>
      <c r="H73"/>
    </row>
    <row r="74" spans="1:8" s="80" customFormat="1" x14ac:dyDescent="0.2">
      <c r="A74" s="206" t="s">
        <v>104</v>
      </c>
      <c r="B74" s="93" t="s">
        <v>39</v>
      </c>
      <c r="C74" s="110" t="s">
        <v>434</v>
      </c>
      <c r="D74" s="132" t="s">
        <v>433</v>
      </c>
      <c r="E74" s="147" t="s">
        <v>284</v>
      </c>
      <c r="F74" s="176">
        <v>2</v>
      </c>
      <c r="G74" s="211" t="s">
        <v>250</v>
      </c>
      <c r="H74"/>
    </row>
    <row r="75" spans="1:8" s="80" customFormat="1" x14ac:dyDescent="0.2">
      <c r="A75" s="206" t="s">
        <v>105</v>
      </c>
      <c r="B75" s="93" t="s">
        <v>39</v>
      </c>
      <c r="C75" s="110" t="s">
        <v>158</v>
      </c>
      <c r="D75" s="132" t="s">
        <v>207</v>
      </c>
      <c r="E75" s="147" t="s">
        <v>284</v>
      </c>
      <c r="F75" s="176">
        <v>2</v>
      </c>
      <c r="G75" s="211" t="s">
        <v>250</v>
      </c>
      <c r="H75"/>
    </row>
    <row r="76" spans="1:8" s="80" customFormat="1" ht="56.25" x14ac:dyDescent="0.2">
      <c r="A76" s="206" t="s">
        <v>106</v>
      </c>
      <c r="B76" s="93" t="s">
        <v>39</v>
      </c>
      <c r="C76" s="110" t="s">
        <v>159</v>
      </c>
      <c r="D76" s="132" t="s">
        <v>208</v>
      </c>
      <c r="E76" s="147" t="s">
        <v>284</v>
      </c>
      <c r="F76" s="176">
        <v>2</v>
      </c>
      <c r="G76" s="211" t="s">
        <v>250</v>
      </c>
      <c r="H76"/>
    </row>
    <row r="77" spans="1:8" s="80" customFormat="1" ht="22.5" x14ac:dyDescent="0.2">
      <c r="A77" s="206" t="s">
        <v>107</v>
      </c>
      <c r="B77" s="93" t="s">
        <v>39</v>
      </c>
      <c r="C77" s="110" t="s">
        <v>160</v>
      </c>
      <c r="D77" s="132" t="s">
        <v>209</v>
      </c>
      <c r="E77" s="147" t="s">
        <v>284</v>
      </c>
      <c r="F77" s="176">
        <v>2</v>
      </c>
      <c r="G77" s="211" t="s">
        <v>250</v>
      </c>
      <c r="H77"/>
    </row>
    <row r="78" spans="1:8" s="80" customFormat="1" ht="56.25" x14ac:dyDescent="0.2">
      <c r="A78" s="206" t="s">
        <v>108</v>
      </c>
      <c r="B78" s="93" t="s">
        <v>39</v>
      </c>
      <c r="C78" s="110" t="s">
        <v>161</v>
      </c>
      <c r="D78" s="132" t="s">
        <v>210</v>
      </c>
      <c r="E78" s="147" t="s">
        <v>284</v>
      </c>
      <c r="F78" s="176">
        <v>1</v>
      </c>
      <c r="G78" s="211" t="s">
        <v>251</v>
      </c>
      <c r="H78"/>
    </row>
    <row r="79" spans="1:8" s="80" customFormat="1" ht="33.75" x14ac:dyDescent="0.2">
      <c r="A79" s="206" t="s">
        <v>109</v>
      </c>
      <c r="B79" s="93" t="s">
        <v>39</v>
      </c>
      <c r="C79" s="110" t="s">
        <v>52</v>
      </c>
      <c r="D79" s="132" t="s">
        <v>211</v>
      </c>
      <c r="E79" s="147" t="s">
        <v>284</v>
      </c>
      <c r="F79" s="176">
        <v>2</v>
      </c>
      <c r="G79" s="211" t="s">
        <v>250</v>
      </c>
      <c r="H79"/>
    </row>
    <row r="80" spans="1:8" s="80" customFormat="1" ht="22.5" x14ac:dyDescent="0.2">
      <c r="A80" s="206" t="s">
        <v>110</v>
      </c>
      <c r="B80" s="93" t="s">
        <v>39</v>
      </c>
      <c r="C80" s="110" t="s">
        <v>162</v>
      </c>
      <c r="D80" s="132" t="s">
        <v>212</v>
      </c>
      <c r="E80" s="147" t="s">
        <v>284</v>
      </c>
      <c r="F80" s="176">
        <v>1</v>
      </c>
      <c r="G80" s="211" t="s">
        <v>252</v>
      </c>
      <c r="H80"/>
    </row>
    <row r="81" spans="1:8" s="80" customFormat="1" ht="22.5" x14ac:dyDescent="0.2">
      <c r="A81" s="206" t="s">
        <v>111</v>
      </c>
      <c r="B81" s="93" t="s">
        <v>39</v>
      </c>
      <c r="C81" s="110" t="s">
        <v>163</v>
      </c>
      <c r="D81" s="132" t="s">
        <v>213</v>
      </c>
      <c r="E81" s="147" t="s">
        <v>284</v>
      </c>
      <c r="F81" s="176">
        <v>1</v>
      </c>
      <c r="G81" s="211" t="s">
        <v>253</v>
      </c>
      <c r="H81"/>
    </row>
    <row r="82" spans="1:8" s="80" customFormat="1" ht="33.75" x14ac:dyDescent="0.2">
      <c r="A82" s="206" t="s">
        <v>112</v>
      </c>
      <c r="B82" s="93" t="s">
        <v>39</v>
      </c>
      <c r="C82" s="110" t="s">
        <v>164</v>
      </c>
      <c r="D82" s="132" t="s">
        <v>214</v>
      </c>
      <c r="E82" s="147" t="s">
        <v>284</v>
      </c>
      <c r="F82" s="176">
        <v>1</v>
      </c>
      <c r="G82" s="211" t="s">
        <v>254</v>
      </c>
      <c r="H82"/>
    </row>
    <row r="83" spans="1:8" s="80" customFormat="1" x14ac:dyDescent="0.2">
      <c r="A83" s="206" t="s">
        <v>113</v>
      </c>
      <c r="B83" s="93" t="s">
        <v>39</v>
      </c>
      <c r="C83" s="110" t="s">
        <v>165</v>
      </c>
      <c r="D83" s="132" t="s">
        <v>215</v>
      </c>
      <c r="E83" s="147" t="s">
        <v>284</v>
      </c>
      <c r="F83" s="176">
        <v>1</v>
      </c>
      <c r="G83" s="211" t="s">
        <v>255</v>
      </c>
      <c r="H83"/>
    </row>
    <row r="84" spans="1:8" s="80" customFormat="1" ht="33.75" x14ac:dyDescent="0.2">
      <c r="A84" s="206" t="s">
        <v>114</v>
      </c>
      <c r="B84" s="93" t="s">
        <v>39</v>
      </c>
      <c r="C84" s="110" t="s">
        <v>166</v>
      </c>
      <c r="D84" s="132" t="s">
        <v>216</v>
      </c>
      <c r="E84" s="147" t="s">
        <v>284</v>
      </c>
      <c r="F84" s="176">
        <v>2</v>
      </c>
      <c r="G84" s="211" t="s">
        <v>250</v>
      </c>
      <c r="H84"/>
    </row>
    <row r="85" spans="1:8" s="80" customFormat="1" x14ac:dyDescent="0.2">
      <c r="A85" s="206" t="s">
        <v>115</v>
      </c>
      <c r="B85" s="93" t="s">
        <v>39</v>
      </c>
      <c r="C85" s="110" t="s">
        <v>54</v>
      </c>
      <c r="D85" s="132" t="s">
        <v>217</v>
      </c>
      <c r="E85" s="147" t="s">
        <v>284</v>
      </c>
      <c r="F85" s="176">
        <v>2</v>
      </c>
      <c r="G85" s="211" t="s">
        <v>250</v>
      </c>
      <c r="H85"/>
    </row>
    <row r="86" spans="1:8" s="80" customFormat="1" ht="33.75" x14ac:dyDescent="0.2">
      <c r="A86" s="206" t="s">
        <v>116</v>
      </c>
      <c r="B86" s="93" t="s">
        <v>39</v>
      </c>
      <c r="C86" s="110" t="s">
        <v>435</v>
      </c>
      <c r="D86" s="132" t="s">
        <v>436</v>
      </c>
      <c r="E86" s="147" t="s">
        <v>284</v>
      </c>
      <c r="F86" s="176">
        <v>1</v>
      </c>
      <c r="G86" s="211" t="s">
        <v>256</v>
      </c>
      <c r="H86"/>
    </row>
    <row r="87" spans="1:8" s="80" customFormat="1" ht="33.75" x14ac:dyDescent="0.2">
      <c r="A87" s="206" t="s">
        <v>117</v>
      </c>
      <c r="B87" s="93" t="s">
        <v>39</v>
      </c>
      <c r="C87" s="110" t="s">
        <v>439</v>
      </c>
      <c r="D87" s="132" t="s">
        <v>437</v>
      </c>
      <c r="E87" s="147" t="s">
        <v>284</v>
      </c>
      <c r="F87" s="176">
        <v>2</v>
      </c>
      <c r="G87" s="211" t="s">
        <v>374</v>
      </c>
      <c r="H87"/>
    </row>
    <row r="88" spans="1:8" s="80" customFormat="1" ht="33.75" x14ac:dyDescent="0.2">
      <c r="A88" s="206" t="s">
        <v>118</v>
      </c>
      <c r="B88" s="93" t="s">
        <v>39</v>
      </c>
      <c r="C88" s="110" t="s">
        <v>440</v>
      </c>
      <c r="D88" s="132" t="s">
        <v>438</v>
      </c>
      <c r="E88" s="147" t="s">
        <v>284</v>
      </c>
      <c r="F88" s="176">
        <v>2</v>
      </c>
      <c r="G88" s="211" t="s">
        <v>250</v>
      </c>
      <c r="H88"/>
    </row>
    <row r="89" spans="1:8" s="80" customFormat="1" ht="33.75" x14ac:dyDescent="0.2">
      <c r="A89" s="206" t="s">
        <v>119</v>
      </c>
      <c r="B89" s="93" t="s">
        <v>39</v>
      </c>
      <c r="C89" s="110" t="s">
        <v>51</v>
      </c>
      <c r="D89" s="132" t="s">
        <v>218</v>
      </c>
      <c r="E89" s="154" t="s">
        <v>28</v>
      </c>
      <c r="F89" s="176">
        <f>(0.6*2.1*3)+(0.9*2.1*3*2)+(0.8*2.1*3*2)</f>
        <v>25.200000000000003</v>
      </c>
      <c r="G89" s="211" t="s">
        <v>375</v>
      </c>
      <c r="H89"/>
    </row>
    <row r="90" spans="1:8" s="80" customFormat="1" ht="33.75" x14ac:dyDescent="0.2">
      <c r="A90" s="206" t="s">
        <v>120</v>
      </c>
      <c r="B90" s="93" t="s">
        <v>39</v>
      </c>
      <c r="C90" s="110" t="s">
        <v>40</v>
      </c>
      <c r="D90" s="132" t="s">
        <v>41</v>
      </c>
      <c r="E90" s="154" t="s">
        <v>28</v>
      </c>
      <c r="F90" s="176">
        <f>(1.4*2.1)+(3.45*2.5)+(3.7*2.5)</f>
        <v>20.814999999999998</v>
      </c>
      <c r="G90" s="211" t="s">
        <v>369</v>
      </c>
      <c r="H90"/>
    </row>
    <row r="91" spans="1:8" s="80" customFormat="1" ht="45" x14ac:dyDescent="0.2">
      <c r="A91" s="206" t="s">
        <v>121</v>
      </c>
      <c r="B91" s="93" t="s">
        <v>39</v>
      </c>
      <c r="C91" s="110" t="s">
        <v>50</v>
      </c>
      <c r="D91" s="132" t="s">
        <v>203</v>
      </c>
      <c r="E91" s="154" t="s">
        <v>28</v>
      </c>
      <c r="F91" s="176">
        <f>(1.4*2.1*2)+(3.45*2.5*2)+(3.7*2.5*2)+(1.88*0.28*21)+(1.2*0.6*2)</f>
        <v>54.124399999999994</v>
      </c>
      <c r="G91" s="211" t="s">
        <v>370</v>
      </c>
      <c r="H91"/>
    </row>
    <row r="92" spans="1:8" s="80" customFormat="1" x14ac:dyDescent="0.2">
      <c r="A92" s="204">
        <v>5</v>
      </c>
      <c r="B92" s="91"/>
      <c r="C92" s="116"/>
      <c r="D92" s="152" t="s">
        <v>219</v>
      </c>
      <c r="E92" s="153"/>
      <c r="F92" s="183"/>
      <c r="G92" s="223"/>
      <c r="H92"/>
    </row>
    <row r="93" spans="1:8" s="80" customFormat="1" ht="33.75" x14ac:dyDescent="0.2">
      <c r="A93" s="206" t="s">
        <v>18</v>
      </c>
      <c r="B93" s="93" t="s">
        <v>39</v>
      </c>
      <c r="C93" s="107" t="s">
        <v>260</v>
      </c>
      <c r="D93" s="133" t="s">
        <v>261</v>
      </c>
      <c r="E93" s="134" t="s">
        <v>284</v>
      </c>
      <c r="F93" s="176">
        <v>10</v>
      </c>
      <c r="G93" s="211" t="s">
        <v>371</v>
      </c>
      <c r="H93"/>
    </row>
    <row r="94" spans="1:8" s="80" customFormat="1" ht="33.75" x14ac:dyDescent="0.2">
      <c r="A94" s="206" t="s">
        <v>19</v>
      </c>
      <c r="B94" s="93" t="s">
        <v>39</v>
      </c>
      <c r="C94" s="107" t="s">
        <v>258</v>
      </c>
      <c r="D94" s="133" t="s">
        <v>259</v>
      </c>
      <c r="E94" s="134" t="s">
        <v>284</v>
      </c>
      <c r="F94" s="176">
        <f>2+2+1+1+1+1+3</f>
        <v>11</v>
      </c>
      <c r="G94" s="211" t="s">
        <v>376</v>
      </c>
      <c r="H94"/>
    </row>
    <row r="95" spans="1:8" s="80" customFormat="1" x14ac:dyDescent="0.2">
      <c r="A95" s="206" t="s">
        <v>36</v>
      </c>
      <c r="B95" s="93" t="s">
        <v>39</v>
      </c>
      <c r="C95" s="110" t="s">
        <v>270</v>
      </c>
      <c r="D95" s="132" t="s">
        <v>271</v>
      </c>
      <c r="E95" s="147" t="s">
        <v>284</v>
      </c>
      <c r="F95" s="176">
        <v>4</v>
      </c>
      <c r="G95" s="211" t="s">
        <v>263</v>
      </c>
      <c r="H95"/>
    </row>
    <row r="96" spans="1:8" s="80" customFormat="1" x14ac:dyDescent="0.2">
      <c r="A96" s="206" t="s">
        <v>122</v>
      </c>
      <c r="B96" s="93" t="s">
        <v>39</v>
      </c>
      <c r="C96" s="110" t="s">
        <v>167</v>
      </c>
      <c r="D96" s="132" t="s">
        <v>220</v>
      </c>
      <c r="E96" s="147" t="s">
        <v>284</v>
      </c>
      <c r="F96" s="176">
        <v>3</v>
      </c>
      <c r="G96" s="211" t="s">
        <v>377</v>
      </c>
      <c r="H96"/>
    </row>
    <row r="97" spans="1:8" s="80" customFormat="1" x14ac:dyDescent="0.2">
      <c r="A97" s="206" t="s">
        <v>123</v>
      </c>
      <c r="B97" s="93" t="s">
        <v>39</v>
      </c>
      <c r="C97" s="110" t="s">
        <v>168</v>
      </c>
      <c r="D97" s="132" t="s">
        <v>221</v>
      </c>
      <c r="E97" s="147" t="s">
        <v>284</v>
      </c>
      <c r="F97" s="176">
        <v>1</v>
      </c>
      <c r="G97" s="211" t="s">
        <v>262</v>
      </c>
      <c r="H97"/>
    </row>
    <row r="98" spans="1:8" s="80" customFormat="1" x14ac:dyDescent="0.2">
      <c r="A98" s="206" t="s">
        <v>124</v>
      </c>
      <c r="B98" s="93" t="s">
        <v>39</v>
      </c>
      <c r="C98" s="110" t="s">
        <v>169</v>
      </c>
      <c r="D98" s="132" t="s">
        <v>222</v>
      </c>
      <c r="E98" s="147" t="s">
        <v>284</v>
      </c>
      <c r="F98" s="176">
        <v>19</v>
      </c>
      <c r="G98" s="211" t="s">
        <v>378</v>
      </c>
      <c r="H98"/>
    </row>
    <row r="99" spans="1:8" s="80" customFormat="1" ht="22.5" x14ac:dyDescent="0.2">
      <c r="A99" s="206" t="s">
        <v>125</v>
      </c>
      <c r="B99" s="93" t="s">
        <v>39</v>
      </c>
      <c r="C99" s="110" t="s">
        <v>265</v>
      </c>
      <c r="D99" s="132" t="s">
        <v>264</v>
      </c>
      <c r="E99" s="147" t="s">
        <v>284</v>
      </c>
      <c r="F99" s="176">
        <v>21</v>
      </c>
      <c r="G99" s="211" t="s">
        <v>379</v>
      </c>
      <c r="H99"/>
    </row>
    <row r="100" spans="1:8" s="80" customFormat="1" ht="22.5" x14ac:dyDescent="0.2">
      <c r="A100" s="206" t="s">
        <v>126</v>
      </c>
      <c r="B100" s="93" t="s">
        <v>39</v>
      </c>
      <c r="C100" s="118" t="s">
        <v>266</v>
      </c>
      <c r="D100" s="132" t="s">
        <v>267</v>
      </c>
      <c r="E100" s="147" t="s">
        <v>284</v>
      </c>
      <c r="F100" s="176">
        <v>8</v>
      </c>
      <c r="G100" s="211" t="s">
        <v>380</v>
      </c>
      <c r="H100"/>
    </row>
    <row r="101" spans="1:8" s="80" customFormat="1" ht="22.5" x14ac:dyDescent="0.2">
      <c r="A101" s="206" t="s">
        <v>127</v>
      </c>
      <c r="B101" s="103" t="s">
        <v>39</v>
      </c>
      <c r="C101" s="104" t="s">
        <v>268</v>
      </c>
      <c r="D101" s="132" t="s">
        <v>269</v>
      </c>
      <c r="E101" s="147" t="s">
        <v>284</v>
      </c>
      <c r="F101" s="176">
        <v>19</v>
      </c>
      <c r="G101" s="211" t="s">
        <v>378</v>
      </c>
      <c r="H101"/>
    </row>
    <row r="102" spans="1:8" s="80" customFormat="1" x14ac:dyDescent="0.2">
      <c r="A102" s="206" t="s">
        <v>128</v>
      </c>
      <c r="B102" s="93" t="s">
        <v>39</v>
      </c>
      <c r="C102" s="110" t="s">
        <v>45</v>
      </c>
      <c r="D102" s="132" t="s">
        <v>281</v>
      </c>
      <c r="E102" s="147" t="s">
        <v>284</v>
      </c>
      <c r="F102" s="176">
        <v>2</v>
      </c>
      <c r="G102" s="211" t="s">
        <v>274</v>
      </c>
      <c r="H102"/>
    </row>
    <row r="103" spans="1:8" s="80" customFormat="1" x14ac:dyDescent="0.2">
      <c r="A103" s="206" t="s">
        <v>129</v>
      </c>
      <c r="B103" s="93" t="s">
        <v>39</v>
      </c>
      <c r="C103" s="110" t="s">
        <v>170</v>
      </c>
      <c r="D103" s="132" t="s">
        <v>282</v>
      </c>
      <c r="E103" s="147" t="s">
        <v>284</v>
      </c>
      <c r="F103" s="176">
        <v>2</v>
      </c>
      <c r="G103" s="211" t="s">
        <v>275</v>
      </c>
      <c r="H103"/>
    </row>
    <row r="104" spans="1:8" s="80" customFormat="1" x14ac:dyDescent="0.2">
      <c r="A104" s="206" t="s">
        <v>130</v>
      </c>
      <c r="B104" s="93" t="s">
        <v>39</v>
      </c>
      <c r="C104" s="110" t="s">
        <v>171</v>
      </c>
      <c r="D104" s="132" t="s">
        <v>283</v>
      </c>
      <c r="E104" s="147" t="s">
        <v>284</v>
      </c>
      <c r="F104" s="176">
        <v>1</v>
      </c>
      <c r="G104" s="211" t="s">
        <v>276</v>
      </c>
      <c r="H104"/>
    </row>
    <row r="105" spans="1:8" s="80" customFormat="1" x14ac:dyDescent="0.2">
      <c r="A105" s="206" t="s">
        <v>131</v>
      </c>
      <c r="B105" s="93" t="s">
        <v>39</v>
      </c>
      <c r="C105" s="110" t="s">
        <v>272</v>
      </c>
      <c r="D105" s="132" t="s">
        <v>273</v>
      </c>
      <c r="E105" s="147" t="s">
        <v>284</v>
      </c>
      <c r="F105" s="176">
        <v>1</v>
      </c>
      <c r="G105" s="211" t="s">
        <v>280</v>
      </c>
      <c r="H105"/>
    </row>
    <row r="106" spans="1:8" s="80" customFormat="1" x14ac:dyDescent="0.2">
      <c r="A106" s="206" t="s">
        <v>132</v>
      </c>
      <c r="B106" s="93" t="s">
        <v>39</v>
      </c>
      <c r="C106" s="110" t="s">
        <v>172</v>
      </c>
      <c r="D106" s="132" t="s">
        <v>223</v>
      </c>
      <c r="E106" s="147" t="s">
        <v>284</v>
      </c>
      <c r="F106" s="176">
        <v>1</v>
      </c>
      <c r="G106" s="211" t="s">
        <v>278</v>
      </c>
      <c r="H106"/>
    </row>
    <row r="107" spans="1:8" s="80" customFormat="1" x14ac:dyDescent="0.2">
      <c r="A107" s="206" t="s">
        <v>133</v>
      </c>
      <c r="B107" s="93" t="s">
        <v>39</v>
      </c>
      <c r="C107" s="110" t="s">
        <v>173</v>
      </c>
      <c r="D107" s="132" t="s">
        <v>277</v>
      </c>
      <c r="E107" s="147" t="s">
        <v>284</v>
      </c>
      <c r="F107" s="176">
        <v>1</v>
      </c>
      <c r="G107" s="211" t="s">
        <v>279</v>
      </c>
      <c r="H107"/>
    </row>
    <row r="108" spans="1:8" s="80" customFormat="1" ht="33.75" x14ac:dyDescent="0.2">
      <c r="A108" s="206" t="s">
        <v>134</v>
      </c>
      <c r="B108" s="94" t="s">
        <v>39</v>
      </c>
      <c r="C108" s="117" t="s">
        <v>356</v>
      </c>
      <c r="D108" s="155" t="s">
        <v>355</v>
      </c>
      <c r="E108" s="147" t="s">
        <v>284</v>
      </c>
      <c r="F108" s="177">
        <v>1</v>
      </c>
      <c r="G108" s="212" t="s">
        <v>365</v>
      </c>
      <c r="H108"/>
    </row>
    <row r="109" spans="1:8" s="80" customFormat="1" x14ac:dyDescent="0.2">
      <c r="A109" s="204">
        <v>6</v>
      </c>
      <c r="B109" s="91"/>
      <c r="C109" s="116"/>
      <c r="D109" s="152" t="s">
        <v>224</v>
      </c>
      <c r="E109" s="153"/>
      <c r="F109" s="178"/>
      <c r="G109" s="215"/>
      <c r="H109"/>
    </row>
    <row r="110" spans="1:8" s="80" customFormat="1" ht="22.5" x14ac:dyDescent="0.2">
      <c r="A110" s="206" t="s">
        <v>20</v>
      </c>
      <c r="B110" s="93" t="s">
        <v>39</v>
      </c>
      <c r="C110" s="107" t="s">
        <v>286</v>
      </c>
      <c r="D110" s="133" t="s">
        <v>287</v>
      </c>
      <c r="E110" s="135" t="s">
        <v>284</v>
      </c>
      <c r="F110" s="176">
        <v>7</v>
      </c>
      <c r="G110" s="211" t="s">
        <v>289</v>
      </c>
      <c r="H110"/>
    </row>
    <row r="111" spans="1:8" s="80" customFormat="1" ht="33.75" x14ac:dyDescent="0.2">
      <c r="A111" s="206" t="s">
        <v>22</v>
      </c>
      <c r="B111" s="93" t="s">
        <v>39</v>
      </c>
      <c r="C111" s="107" t="s">
        <v>296</v>
      </c>
      <c r="D111" s="133" t="s">
        <v>297</v>
      </c>
      <c r="E111" s="135" t="s">
        <v>284</v>
      </c>
      <c r="F111" s="176">
        <v>3</v>
      </c>
      <c r="G111" s="211" t="s">
        <v>300</v>
      </c>
      <c r="H111"/>
    </row>
    <row r="112" spans="1:8" s="80" customFormat="1" ht="22.5" x14ac:dyDescent="0.2">
      <c r="A112" s="206" t="s">
        <v>26</v>
      </c>
      <c r="B112" s="93" t="s">
        <v>39</v>
      </c>
      <c r="C112" s="107" t="s">
        <v>291</v>
      </c>
      <c r="D112" s="133" t="s">
        <v>292</v>
      </c>
      <c r="E112" s="134" t="s">
        <v>284</v>
      </c>
      <c r="F112" s="176">
        <v>1</v>
      </c>
      <c r="G112" s="211" t="s">
        <v>290</v>
      </c>
      <c r="H112"/>
    </row>
    <row r="113" spans="1:8" s="80" customFormat="1" ht="22.5" x14ac:dyDescent="0.2">
      <c r="A113" s="206" t="s">
        <v>38</v>
      </c>
      <c r="B113" s="93" t="s">
        <v>39</v>
      </c>
      <c r="C113" s="107" t="s">
        <v>174</v>
      </c>
      <c r="D113" s="133" t="s">
        <v>225</v>
      </c>
      <c r="E113" s="134" t="s">
        <v>284</v>
      </c>
      <c r="F113" s="176">
        <v>1</v>
      </c>
      <c r="G113" s="211" t="s">
        <v>295</v>
      </c>
      <c r="H113"/>
    </row>
    <row r="114" spans="1:8" s="80" customFormat="1" ht="22.5" x14ac:dyDescent="0.2">
      <c r="A114" s="206" t="s">
        <v>42</v>
      </c>
      <c r="B114" s="93" t="s">
        <v>39</v>
      </c>
      <c r="C114" s="107" t="s">
        <v>293</v>
      </c>
      <c r="D114" s="133" t="s">
        <v>294</v>
      </c>
      <c r="E114" s="134" t="s">
        <v>284</v>
      </c>
      <c r="F114" s="176">
        <v>1</v>
      </c>
      <c r="G114" s="211" t="s">
        <v>295</v>
      </c>
      <c r="H114"/>
    </row>
    <row r="115" spans="1:8" s="80" customFormat="1" x14ac:dyDescent="0.2">
      <c r="A115" s="206" t="s">
        <v>135</v>
      </c>
      <c r="B115" s="93" t="s">
        <v>39</v>
      </c>
      <c r="C115" s="107" t="s">
        <v>175</v>
      </c>
      <c r="D115" s="133" t="s">
        <v>226</v>
      </c>
      <c r="E115" s="134" t="s">
        <v>284</v>
      </c>
      <c r="F115" s="176">
        <v>1</v>
      </c>
      <c r="G115" s="211" t="s">
        <v>288</v>
      </c>
      <c r="H115"/>
    </row>
    <row r="116" spans="1:8" s="80" customFormat="1" ht="33.75" x14ac:dyDescent="0.2">
      <c r="A116" s="206" t="s">
        <v>136</v>
      </c>
      <c r="B116" s="93" t="s">
        <v>39</v>
      </c>
      <c r="C116" s="107" t="s">
        <v>358</v>
      </c>
      <c r="D116" s="133" t="s">
        <v>357</v>
      </c>
      <c r="E116" s="134" t="s">
        <v>284</v>
      </c>
      <c r="F116" s="176">
        <v>1</v>
      </c>
      <c r="G116" s="211" t="s">
        <v>366</v>
      </c>
      <c r="H116"/>
    </row>
    <row r="117" spans="1:8" s="80" customFormat="1" ht="22.5" x14ac:dyDescent="0.2">
      <c r="A117" s="206" t="s">
        <v>137</v>
      </c>
      <c r="B117" s="93" t="s">
        <v>39</v>
      </c>
      <c r="C117" s="107" t="s">
        <v>298</v>
      </c>
      <c r="D117" s="133" t="s">
        <v>299</v>
      </c>
      <c r="E117" s="134" t="s">
        <v>284</v>
      </c>
      <c r="F117" s="176">
        <v>2</v>
      </c>
      <c r="G117" s="211" t="s">
        <v>303</v>
      </c>
      <c r="H117"/>
    </row>
    <row r="118" spans="1:8" s="80" customFormat="1" ht="22.5" x14ac:dyDescent="0.2">
      <c r="A118" s="206" t="s">
        <v>138</v>
      </c>
      <c r="B118" s="93" t="s">
        <v>39</v>
      </c>
      <c r="C118" s="107" t="s">
        <v>301</v>
      </c>
      <c r="D118" s="133" t="s">
        <v>302</v>
      </c>
      <c r="E118" s="135" t="s">
        <v>284</v>
      </c>
      <c r="F118" s="176">
        <v>4</v>
      </c>
      <c r="G118" s="211" t="s">
        <v>306</v>
      </c>
      <c r="H118"/>
    </row>
    <row r="119" spans="1:8" s="80" customFormat="1" ht="22.5" x14ac:dyDescent="0.2">
      <c r="A119" s="206" t="s">
        <v>139</v>
      </c>
      <c r="B119" s="93" t="s">
        <v>39</v>
      </c>
      <c r="C119" s="107" t="s">
        <v>304</v>
      </c>
      <c r="D119" s="133" t="s">
        <v>305</v>
      </c>
      <c r="E119" s="135" t="s">
        <v>284</v>
      </c>
      <c r="F119" s="176">
        <v>4</v>
      </c>
      <c r="G119" s="211" t="s">
        <v>307</v>
      </c>
      <c r="H119"/>
    </row>
    <row r="120" spans="1:8" s="80" customFormat="1" ht="22.5" x14ac:dyDescent="0.2">
      <c r="A120" s="206" t="s">
        <v>140</v>
      </c>
      <c r="B120" s="93" t="s">
        <v>39</v>
      </c>
      <c r="C120" s="107" t="s">
        <v>310</v>
      </c>
      <c r="D120" s="133" t="s">
        <v>311</v>
      </c>
      <c r="E120" s="135" t="s">
        <v>285</v>
      </c>
      <c r="F120" s="176">
        <v>10</v>
      </c>
      <c r="G120" s="211" t="s">
        <v>312</v>
      </c>
      <c r="H120"/>
    </row>
    <row r="121" spans="1:8" s="80" customFormat="1" x14ac:dyDescent="0.2">
      <c r="A121" s="206" t="s">
        <v>141</v>
      </c>
      <c r="B121" s="93" t="s">
        <v>39</v>
      </c>
      <c r="C121" s="107" t="s">
        <v>308</v>
      </c>
      <c r="D121" s="133" t="s">
        <v>309</v>
      </c>
      <c r="E121" s="135" t="s">
        <v>284</v>
      </c>
      <c r="F121" s="176">
        <v>1</v>
      </c>
      <c r="G121" s="211" t="s">
        <v>313</v>
      </c>
      <c r="H121"/>
    </row>
    <row r="122" spans="1:8" s="80" customFormat="1" ht="22.5" x14ac:dyDescent="0.2">
      <c r="A122" s="206" t="s">
        <v>142</v>
      </c>
      <c r="B122" s="93" t="s">
        <v>39</v>
      </c>
      <c r="C122" s="107" t="s">
        <v>176</v>
      </c>
      <c r="D122" s="133" t="s">
        <v>227</v>
      </c>
      <c r="E122" s="134" t="s">
        <v>284</v>
      </c>
      <c r="F122" s="176">
        <v>4</v>
      </c>
      <c r="G122" s="211" t="s">
        <v>314</v>
      </c>
      <c r="H122"/>
    </row>
    <row r="123" spans="1:8" s="80" customFormat="1" ht="45" x14ac:dyDescent="0.2">
      <c r="A123" s="206" t="s">
        <v>143</v>
      </c>
      <c r="B123" s="93" t="s">
        <v>39</v>
      </c>
      <c r="C123" s="107" t="s">
        <v>315</v>
      </c>
      <c r="D123" s="133" t="s">
        <v>316</v>
      </c>
      <c r="E123" s="135" t="s">
        <v>284</v>
      </c>
      <c r="F123" s="176">
        <v>2</v>
      </c>
      <c r="G123" s="211" t="s">
        <v>367</v>
      </c>
      <c r="H123"/>
    </row>
    <row r="124" spans="1:8" s="80" customFormat="1" x14ac:dyDescent="0.2">
      <c r="A124" s="204">
        <v>7</v>
      </c>
      <c r="B124" s="96"/>
      <c r="C124" s="106"/>
      <c r="D124" s="143" t="s">
        <v>228</v>
      </c>
      <c r="E124" s="136"/>
      <c r="F124" s="178"/>
      <c r="G124" s="215"/>
      <c r="H124"/>
    </row>
    <row r="125" spans="1:8" s="80" customFormat="1" x14ac:dyDescent="0.2">
      <c r="A125" s="208" t="s">
        <v>21</v>
      </c>
      <c r="B125" s="95" t="s">
        <v>39</v>
      </c>
      <c r="C125" s="108" t="s">
        <v>55</v>
      </c>
      <c r="D125" s="137" t="s">
        <v>318</v>
      </c>
      <c r="E125" s="138" t="s">
        <v>28</v>
      </c>
      <c r="F125" s="177">
        <f>6.45*6.45+3.9*(10.35-1.05)+3.9*(6.45-1.05)</f>
        <v>98.932500000000005</v>
      </c>
      <c r="G125" s="222" t="s">
        <v>317</v>
      </c>
      <c r="H125"/>
    </row>
    <row r="126" spans="1:8" x14ac:dyDescent="0.2">
      <c r="A126" s="224"/>
      <c r="B126" s="188"/>
      <c r="C126" s="188"/>
      <c r="D126" s="22"/>
      <c r="E126" s="21"/>
      <c r="F126" s="68"/>
      <c r="G126" s="225"/>
    </row>
    <row r="127" spans="1:8" x14ac:dyDescent="0.2">
      <c r="A127" s="224"/>
      <c r="B127" s="188"/>
      <c r="C127" s="188"/>
      <c r="D127" s="23"/>
      <c r="E127" s="188"/>
      <c r="F127" s="69"/>
      <c r="G127" s="226"/>
    </row>
    <row r="128" spans="1:8" x14ac:dyDescent="0.2">
      <c r="A128" s="224"/>
      <c r="B128" s="188"/>
      <c r="C128" s="188"/>
      <c r="D128" s="23"/>
      <c r="E128" s="188"/>
      <c r="F128" s="69"/>
      <c r="G128" s="226"/>
    </row>
    <row r="129" spans="1:7" ht="108.75" customHeight="1" x14ac:dyDescent="0.2">
      <c r="A129" s="224"/>
      <c r="B129" s="20"/>
      <c r="C129" s="20"/>
      <c r="D129" s="235" t="s">
        <v>32</v>
      </c>
      <c r="E129" s="236"/>
      <c r="F129" s="237"/>
      <c r="G129" s="238" t="s">
        <v>32</v>
      </c>
    </row>
    <row r="130" spans="1:7" x14ac:dyDescent="0.2">
      <c r="A130" s="227"/>
      <c r="B130" s="20"/>
      <c r="C130" s="20"/>
      <c r="D130" s="165" t="s">
        <v>339</v>
      </c>
      <c r="E130" s="166"/>
      <c r="F130" s="167"/>
      <c r="G130" s="228" t="s">
        <v>350</v>
      </c>
    </row>
    <row r="131" spans="1:7" x14ac:dyDescent="0.2">
      <c r="A131" s="286"/>
      <c r="B131" s="287"/>
      <c r="C131" s="287"/>
      <c r="D131" s="168" t="s">
        <v>340</v>
      </c>
      <c r="E131" s="166"/>
      <c r="F131" s="167"/>
      <c r="G131" s="229" t="s">
        <v>341</v>
      </c>
    </row>
    <row r="132" spans="1:7" x14ac:dyDescent="0.2">
      <c r="A132" s="224"/>
      <c r="B132" s="188"/>
      <c r="C132" s="188"/>
      <c r="D132" s="23"/>
      <c r="E132" s="188"/>
      <c r="F132" s="69"/>
      <c r="G132" s="226"/>
    </row>
    <row r="133" spans="1:7" ht="13.5" thickBot="1" x14ac:dyDescent="0.25">
      <c r="A133" s="230"/>
      <c r="B133" s="231"/>
      <c r="C133" s="231"/>
      <c r="D133" s="232"/>
      <c r="E133" s="231"/>
      <c r="F133" s="233"/>
      <c r="G133" s="234"/>
    </row>
    <row r="142" spans="1:7" x14ac:dyDescent="0.2">
      <c r="G142" s="62"/>
    </row>
    <row r="143" spans="1:7" x14ac:dyDescent="0.2">
      <c r="G143" s="62"/>
    </row>
    <row r="144" spans="1:7" x14ac:dyDescent="0.2">
      <c r="G144" s="62"/>
    </row>
  </sheetData>
  <autoFilter ref="A9:G125" xr:uid="{00000000-0009-0000-0000-000001000000}"/>
  <mergeCells count="3">
    <mergeCell ref="A131:C131"/>
    <mergeCell ref="A3:G3"/>
    <mergeCell ref="D1:G1"/>
  </mergeCells>
  <phoneticPr fontId="21" type="noConversion"/>
  <printOptions horizontalCentered="1"/>
  <pageMargins left="0.31496062992125984" right="0.31496062992125984" top="0.31496062992125984" bottom="0.31496062992125984" header="0.31496062992125984" footer="0.31496062992125984"/>
  <pageSetup paperSize="9" scale="67" fitToHeight="0" orientation="landscape" horizontalDpi="4294967293" r:id="rId1"/>
  <headerFooter alignWithMargins="0">
    <oddFooter>Página &amp;P de &amp;N</oddFooter>
  </headerFooter>
  <rowBreaks count="1" manualBreakCount="1">
    <brk id="95"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J34"/>
  <sheetViews>
    <sheetView showGridLines="0" view="pageBreakPreview" zoomScaleNormal="75" zoomScaleSheetLayoutView="100" workbookViewId="0">
      <pane xSplit="2" ySplit="8" topLeftCell="C9" activePane="bottomRight" state="frozen"/>
      <selection pane="topRight" activeCell="C1" sqref="C1"/>
      <selection pane="bottomLeft" activeCell="A8" sqref="A8"/>
      <selection pane="bottomRight" activeCell="F9" sqref="F9"/>
    </sheetView>
  </sheetViews>
  <sheetFormatPr defaultColWidth="9.140625" defaultRowHeight="12.75" x14ac:dyDescent="0.2"/>
  <cols>
    <col min="1" max="1" width="6.85546875" style="12" customWidth="1"/>
    <col min="2" max="2" width="44.140625" style="75" bestFit="1" customWidth="1"/>
    <col min="3" max="3" width="13.140625" style="12" bestFit="1" customWidth="1"/>
    <col min="4" max="7" width="15" style="12" customWidth="1"/>
    <col min="8" max="8" width="19" style="12" customWidth="1"/>
    <col min="9" max="9" width="9.140625" style="12"/>
    <col min="10" max="10" width="11" style="12" bestFit="1" customWidth="1"/>
    <col min="11" max="16384" width="9.140625" style="12"/>
  </cols>
  <sheetData>
    <row r="1" spans="1:10" s="11" customFormat="1" ht="105" customHeight="1" x14ac:dyDescent="0.2">
      <c r="A1" s="33"/>
      <c r="B1" s="291" t="s">
        <v>349</v>
      </c>
      <c r="C1" s="291"/>
      <c r="D1" s="291"/>
      <c r="E1" s="291"/>
      <c r="F1" s="291"/>
      <c r="G1" s="291"/>
      <c r="H1" s="292"/>
    </row>
    <row r="2" spans="1:10" s="11" customFormat="1" ht="3" customHeight="1" x14ac:dyDescent="0.2">
      <c r="A2" s="33"/>
      <c r="B2" s="72"/>
      <c r="C2" s="34"/>
      <c r="D2" s="34"/>
      <c r="E2" s="34"/>
      <c r="F2" s="34"/>
      <c r="G2" s="34"/>
      <c r="H2" s="35"/>
    </row>
    <row r="3" spans="1:10" s="11" customFormat="1" x14ac:dyDescent="0.2">
      <c r="A3" s="279" t="s">
        <v>327</v>
      </c>
      <c r="B3" s="280"/>
      <c r="C3" s="280"/>
      <c r="D3" s="280"/>
      <c r="E3" s="280"/>
      <c r="F3" s="280"/>
      <c r="G3" s="280"/>
      <c r="H3" s="293"/>
      <c r="I3" s="15"/>
    </row>
    <row r="4" spans="1:10" s="11" customFormat="1" ht="3" customHeight="1" x14ac:dyDescent="0.2">
      <c r="A4" s="36"/>
      <c r="B4" s="67"/>
      <c r="C4" s="2"/>
      <c r="D4" s="2"/>
      <c r="E4" s="2"/>
      <c r="F4" s="2"/>
      <c r="G4" s="2"/>
      <c r="H4" s="37"/>
      <c r="I4" s="15"/>
    </row>
    <row r="5" spans="1:10" s="11" customFormat="1" ht="11.25" customHeight="1" x14ac:dyDescent="0.2">
      <c r="A5" s="36" t="str">
        <f>'MM CALC'!A5</f>
        <v>PREFEITURA MUNICIPAL DE IMBÉ DE MINAS</v>
      </c>
      <c r="B5" s="67"/>
      <c r="C5" s="2"/>
      <c r="D5" s="2"/>
      <c r="E5" s="2"/>
      <c r="F5" s="2"/>
      <c r="G5" s="2"/>
      <c r="H5" s="37"/>
      <c r="I5" s="15"/>
    </row>
    <row r="6" spans="1:10" s="11" customFormat="1" x14ac:dyDescent="0.2">
      <c r="A6" s="36" t="str">
        <f>'MM CALC'!A6</f>
        <v>OBRA: CONSTRUÇÃO DO CENTRO DE FISIOTERAPIA MUNICIPAL</v>
      </c>
      <c r="B6" s="67"/>
      <c r="C6" s="44" t="s">
        <v>326</v>
      </c>
      <c r="D6" s="131">
        <f>'PLAN ORÇ'!I128</f>
        <v>233412.92</v>
      </c>
      <c r="E6" s="44"/>
      <c r="F6" s="44"/>
      <c r="G6" s="44"/>
      <c r="H6" s="1" t="str">
        <f>'MM CALC'!E5</f>
        <v>DATA: 04/02/2022</v>
      </c>
    </row>
    <row r="7" spans="1:10" s="11" customFormat="1" x14ac:dyDescent="0.2">
      <c r="A7" s="36" t="str">
        <f>'MM CALC'!A7</f>
        <v>LOCAL: AVENIDA JOAQUIM CÂNDIDO DA SILVA, Nº 231, CENTRO - IMBÉ DE MINAS, MINAS GERAIS</v>
      </c>
      <c r="B7" s="67"/>
      <c r="C7" s="2"/>
      <c r="D7" s="2"/>
      <c r="E7" s="2"/>
      <c r="F7" s="2"/>
      <c r="G7" s="2"/>
      <c r="H7" s="37"/>
    </row>
    <row r="8" spans="1:10" ht="25.5" x14ac:dyDescent="0.2">
      <c r="A8" s="90" t="s">
        <v>0</v>
      </c>
      <c r="B8" s="90" t="s">
        <v>1</v>
      </c>
      <c r="C8" s="124" t="s">
        <v>56</v>
      </c>
      <c r="D8" s="71" t="s">
        <v>360</v>
      </c>
      <c r="E8" s="71" t="s">
        <v>361</v>
      </c>
      <c r="F8" s="71" t="s">
        <v>362</v>
      </c>
      <c r="G8" s="71" t="s">
        <v>363</v>
      </c>
      <c r="H8" s="71" t="s">
        <v>7</v>
      </c>
    </row>
    <row r="9" spans="1:10" x14ac:dyDescent="0.2">
      <c r="A9" s="294">
        <f>'PLAN ORÇ'!A13</f>
        <v>1</v>
      </c>
      <c r="B9" s="295" t="str">
        <f>'PLAN ORÇ'!D13</f>
        <v>SERVIÇOS PRELIMINARES</v>
      </c>
      <c r="C9" s="32">
        <f>C10/$C$24</f>
        <v>1.3447756019675346E-2</v>
      </c>
      <c r="D9" s="32">
        <f>D10/$C$24</f>
        <v>1.3447756019675346E-2</v>
      </c>
      <c r="E9" s="32"/>
      <c r="F9" s="32"/>
      <c r="G9" s="32"/>
      <c r="H9" s="32">
        <f>SUM(D9:G9)</f>
        <v>1.3447756019675346E-2</v>
      </c>
    </row>
    <row r="10" spans="1:10" x14ac:dyDescent="0.2">
      <c r="A10" s="294"/>
      <c r="B10" s="296"/>
      <c r="C10" s="28">
        <f>'PLAN ORÇ'!I13</f>
        <v>3138.88</v>
      </c>
      <c r="D10" s="28">
        <f>C10</f>
        <v>3138.88</v>
      </c>
      <c r="E10" s="28"/>
      <c r="F10" s="28"/>
      <c r="G10" s="28"/>
      <c r="H10" s="28">
        <f>ROUND(SUM(D10:G10),2)</f>
        <v>3138.88</v>
      </c>
      <c r="J10" s="38"/>
    </row>
    <row r="11" spans="1:10" x14ac:dyDescent="0.2">
      <c r="A11" s="299">
        <f>'PLAN ORÇ'!A16</f>
        <v>2</v>
      </c>
      <c r="B11" s="295" t="str">
        <f>'PLAN ORÇ'!D16</f>
        <v>TRABALHOS EM TERRA</v>
      </c>
      <c r="C11" s="32">
        <f>C12/$C$24</f>
        <v>1.378119942974879E-2</v>
      </c>
      <c r="D11" s="32">
        <f>D12/$C$24</f>
        <v>1.378119942974879E-2</v>
      </c>
      <c r="E11" s="32"/>
      <c r="F11" s="32"/>
      <c r="G11" s="32"/>
      <c r="H11" s="32">
        <f>SUM(D11:G11)</f>
        <v>1.378119942974879E-2</v>
      </c>
    </row>
    <row r="12" spans="1:10" x14ac:dyDescent="0.2">
      <c r="A12" s="300"/>
      <c r="B12" s="296"/>
      <c r="C12" s="28">
        <f>'PLAN ORÇ'!I16</f>
        <v>3216.71</v>
      </c>
      <c r="D12" s="28">
        <f>C12</f>
        <v>3216.71</v>
      </c>
      <c r="E12" s="28"/>
      <c r="F12" s="28"/>
      <c r="G12" s="28"/>
      <c r="H12" s="28">
        <f>ROUND(SUM(D12:G12),2)</f>
        <v>3216.71</v>
      </c>
      <c r="J12" s="38"/>
    </row>
    <row r="13" spans="1:10" ht="12.75" customHeight="1" x14ac:dyDescent="0.2">
      <c r="A13" s="299">
        <f>'PLAN ORÇ'!A20</f>
        <v>3</v>
      </c>
      <c r="B13" s="295" t="str">
        <f>'PLAN ORÇ'!D20</f>
        <v>ESTRUTURAS EM CONCRETO ARMADO</v>
      </c>
      <c r="C13" s="32">
        <f>C14/$C$24</f>
        <v>0.27346339697048477</v>
      </c>
      <c r="D13" s="32">
        <f>D14/$C$24</f>
        <v>0.13673169848524239</v>
      </c>
      <c r="E13" s="32">
        <f>C13-D13</f>
        <v>0.13673169848524239</v>
      </c>
      <c r="F13" s="32"/>
      <c r="G13" s="32"/>
      <c r="H13" s="32">
        <f>SUM(D13:G13)</f>
        <v>0.27346339697048477</v>
      </c>
    </row>
    <row r="14" spans="1:10" x14ac:dyDescent="0.2">
      <c r="A14" s="300"/>
      <c r="B14" s="296"/>
      <c r="C14" s="28">
        <f>'PLAN ORÇ'!I20</f>
        <v>63829.890000000007</v>
      </c>
      <c r="D14" s="28">
        <f>C14/2</f>
        <v>31914.945000000003</v>
      </c>
      <c r="E14" s="28">
        <f>C14-D14</f>
        <v>31914.945000000003</v>
      </c>
      <c r="F14" s="28"/>
      <c r="G14" s="28"/>
      <c r="H14" s="28">
        <f>ROUND(SUM(D14:G14),2)</f>
        <v>63829.89</v>
      </c>
      <c r="J14" s="38"/>
    </row>
    <row r="15" spans="1:10" ht="12.75" customHeight="1" x14ac:dyDescent="0.2">
      <c r="A15" s="299">
        <f>'PLAN ORÇ'!A36</f>
        <v>4</v>
      </c>
      <c r="B15" s="295" t="str">
        <f>'PLAN ORÇ'!D36</f>
        <v>VEDAÇÕES, PISOS, COBERTURAS, ESQUADRIAS, ACABAMENTOS E ACESSÓRIOS</v>
      </c>
      <c r="C15" s="32">
        <f>C16/$C$24</f>
        <v>0.59599909893591152</v>
      </c>
      <c r="D15" s="32">
        <f>D16/$C$24</f>
        <v>0.14899977473397788</v>
      </c>
      <c r="E15" s="32">
        <f>E16/$C$24</f>
        <v>0.14899977473397788</v>
      </c>
      <c r="F15" s="32">
        <f t="shared" ref="F15:G15" si="0">F16/$C$24</f>
        <v>0.14899977473397788</v>
      </c>
      <c r="G15" s="32">
        <f t="shared" si="0"/>
        <v>0.14899977473397788</v>
      </c>
      <c r="H15" s="32">
        <f>SUM(D15:G15)</f>
        <v>0.59599909893591152</v>
      </c>
    </row>
    <row r="16" spans="1:10" x14ac:dyDescent="0.2">
      <c r="A16" s="300"/>
      <c r="B16" s="296"/>
      <c r="C16" s="28">
        <f>'PLAN ORÇ'!I36</f>
        <v>139113.89000000001</v>
      </c>
      <c r="D16" s="28">
        <f>$C$16/4</f>
        <v>34778.472500000003</v>
      </c>
      <c r="E16" s="28">
        <f t="shared" ref="E16:G16" si="1">$C$16/4</f>
        <v>34778.472500000003</v>
      </c>
      <c r="F16" s="28">
        <f t="shared" si="1"/>
        <v>34778.472500000003</v>
      </c>
      <c r="G16" s="28">
        <f t="shared" si="1"/>
        <v>34778.472500000003</v>
      </c>
      <c r="H16" s="28">
        <f>ROUND(SUM(D16:G16),2)</f>
        <v>139113.89000000001</v>
      </c>
      <c r="J16" s="38"/>
    </row>
    <row r="17" spans="1:10" ht="12.75" customHeight="1" x14ac:dyDescent="0.2">
      <c r="A17" s="299">
        <f>'PLAN ORÇ'!A94</f>
        <v>5</v>
      </c>
      <c r="B17" s="295" t="str">
        <f>'PLAN ORÇ'!D94</f>
        <v>INSTALAÇÕES ELÉTRICAS</v>
      </c>
      <c r="C17" s="32">
        <f>C18/$C$24</f>
        <v>7.0114027963833356E-2</v>
      </c>
      <c r="D17" s="32"/>
      <c r="E17" s="32">
        <f>E18/$C$24</f>
        <v>2.3371342654611119E-2</v>
      </c>
      <c r="F17" s="32">
        <f>F18/$C$24</f>
        <v>2.3371342654611119E-2</v>
      </c>
      <c r="G17" s="32">
        <f>G18/$C$24</f>
        <v>2.3371342654611119E-2</v>
      </c>
      <c r="H17" s="32">
        <f>SUM(D17:G17)</f>
        <v>7.0114027963833356E-2</v>
      </c>
    </row>
    <row r="18" spans="1:10" x14ac:dyDescent="0.2">
      <c r="A18" s="300"/>
      <c r="B18" s="296"/>
      <c r="C18" s="28">
        <f>'PLAN ORÇ'!I94</f>
        <v>16365.52</v>
      </c>
      <c r="D18" s="28"/>
      <c r="E18" s="28">
        <f>$C$18/3</f>
        <v>5455.1733333333332</v>
      </c>
      <c r="F18" s="28">
        <f>$C$18/3</f>
        <v>5455.1733333333332</v>
      </c>
      <c r="G18" s="28">
        <f>$C$18/3</f>
        <v>5455.1733333333332</v>
      </c>
      <c r="H18" s="28">
        <f>ROUND(SUM(D18:G18),2)</f>
        <v>16365.52</v>
      </c>
      <c r="J18" s="38"/>
    </row>
    <row r="19" spans="1:10" ht="12.75" customHeight="1" x14ac:dyDescent="0.2">
      <c r="A19" s="299">
        <f>'PLAN ORÇ'!A111</f>
        <v>6</v>
      </c>
      <c r="B19" s="295" t="str">
        <f>'PLAN ORÇ'!D111</f>
        <v>INSTALAÇÕES HIDROSSANITÁRIAS</v>
      </c>
      <c r="C19" s="32">
        <f>C20/$C$24</f>
        <v>3.0435247543280808E-2</v>
      </c>
      <c r="D19" s="32">
        <f>D20/$C$24</f>
        <v>1.0145082514426937E-2</v>
      </c>
      <c r="E19" s="32">
        <f>E20/$C$24</f>
        <v>1.0145082514426937E-2</v>
      </c>
      <c r="F19" s="32">
        <f>F20/$C$24</f>
        <v>1.0145082514426937E-2</v>
      </c>
      <c r="G19" s="32"/>
      <c r="H19" s="32">
        <f>SUM(D19:G19)</f>
        <v>3.0435247543280808E-2</v>
      </c>
    </row>
    <row r="20" spans="1:10" x14ac:dyDescent="0.2">
      <c r="A20" s="300"/>
      <c r="B20" s="296"/>
      <c r="C20" s="28">
        <f>'PLAN ORÇ'!I111</f>
        <v>7103.9800000000005</v>
      </c>
      <c r="D20" s="28">
        <f>$C$20/3</f>
        <v>2367.9933333333333</v>
      </c>
      <c r="E20" s="28">
        <f>$C$20/3</f>
        <v>2367.9933333333333</v>
      </c>
      <c r="F20" s="28">
        <f>$C$20/3</f>
        <v>2367.9933333333333</v>
      </c>
      <c r="G20" s="28"/>
      <c r="H20" s="28">
        <f>ROUND(SUM(D20:G20),2)</f>
        <v>7103.98</v>
      </c>
      <c r="J20" s="38"/>
    </row>
    <row r="21" spans="1:10" ht="12.75" customHeight="1" x14ac:dyDescent="0.2">
      <c r="A21" s="299">
        <f>'PLAN ORÇ'!A126</f>
        <v>7</v>
      </c>
      <c r="B21" s="295" t="str">
        <f>'PLAN ORÇ'!D126</f>
        <v>LIMPEZA DE OBRA</v>
      </c>
      <c r="C21" s="32">
        <f>C22/$C$24</f>
        <v>2.7592731370654202E-3</v>
      </c>
      <c r="D21" s="32"/>
      <c r="E21" s="32"/>
      <c r="F21" s="32"/>
      <c r="G21" s="32">
        <f>G22/$C$24</f>
        <v>2.7592731370654202E-3</v>
      </c>
      <c r="H21" s="32">
        <f>SUM(D21:G21)</f>
        <v>2.7592731370654202E-3</v>
      </c>
    </row>
    <row r="22" spans="1:10" x14ac:dyDescent="0.2">
      <c r="A22" s="300"/>
      <c r="B22" s="296"/>
      <c r="C22" s="28">
        <f>'PLAN ORÇ'!I126</f>
        <v>644.04999999999995</v>
      </c>
      <c r="D22" s="28"/>
      <c r="E22" s="28"/>
      <c r="F22" s="28"/>
      <c r="G22" s="28">
        <f>C22</f>
        <v>644.04999999999995</v>
      </c>
      <c r="H22" s="28">
        <f>ROUND(SUM(D22:G22),2)</f>
        <v>644.04999999999995</v>
      </c>
      <c r="J22" s="38"/>
    </row>
    <row r="23" spans="1:10" x14ac:dyDescent="0.2">
      <c r="A23" s="297" t="s">
        <v>7</v>
      </c>
      <c r="B23" s="297"/>
      <c r="C23" s="83">
        <f t="shared" ref="C23:G24" si="2">C9+C11+C13+C15+C17+C19+C21</f>
        <v>1</v>
      </c>
      <c r="D23" s="83">
        <f t="shared" si="2"/>
        <v>0.32310551118307129</v>
      </c>
      <c r="E23" s="83">
        <f t="shared" si="2"/>
        <v>0.31924789838825829</v>
      </c>
      <c r="F23" s="83">
        <f t="shared" si="2"/>
        <v>0.18251619990301596</v>
      </c>
      <c r="G23" s="83">
        <f t="shared" si="2"/>
        <v>0.17513039052565443</v>
      </c>
      <c r="H23" s="29">
        <f>SUM(D23:G23)</f>
        <v>1</v>
      </c>
    </row>
    <row r="24" spans="1:10" x14ac:dyDescent="0.2">
      <c r="A24" s="298"/>
      <c r="B24" s="298"/>
      <c r="C24" s="30">
        <f t="shared" si="2"/>
        <v>233412.92</v>
      </c>
      <c r="D24" s="30">
        <f t="shared" si="2"/>
        <v>75417.000833333339</v>
      </c>
      <c r="E24" s="30">
        <f t="shared" si="2"/>
        <v>74516.584166666682</v>
      </c>
      <c r="F24" s="30">
        <f t="shared" si="2"/>
        <v>42601.639166666668</v>
      </c>
      <c r="G24" s="30">
        <f t="shared" si="2"/>
        <v>40877.695833333339</v>
      </c>
      <c r="H24" s="30">
        <f>SUM(D24:G24)</f>
        <v>233412.92</v>
      </c>
    </row>
    <row r="25" spans="1:10" x14ac:dyDescent="0.2">
      <c r="A25" s="139"/>
      <c r="B25" s="70"/>
      <c r="C25" s="24"/>
      <c r="D25" s="25"/>
      <c r="E25" s="25"/>
      <c r="F25" s="25"/>
      <c r="G25" s="25"/>
      <c r="H25" s="26"/>
    </row>
    <row r="26" spans="1:10" x14ac:dyDescent="0.2">
      <c r="A26" s="139"/>
      <c r="B26" s="70"/>
      <c r="C26" s="24"/>
      <c r="D26" s="25"/>
      <c r="E26" s="25"/>
      <c r="F26" s="25"/>
      <c r="G26" s="25"/>
      <c r="H26" s="26"/>
    </row>
    <row r="27" spans="1:10" ht="87" customHeight="1" x14ac:dyDescent="0.2">
      <c r="A27" s="19"/>
      <c r="B27" s="70"/>
      <c r="C27" s="15"/>
      <c r="D27" s="15"/>
      <c r="E27" s="15"/>
      <c r="F27" s="15"/>
      <c r="G27" s="15"/>
      <c r="H27" s="27"/>
    </row>
    <row r="28" spans="1:10" x14ac:dyDescent="0.2">
      <c r="A28" s="19"/>
      <c r="B28" s="86" t="s">
        <v>32</v>
      </c>
      <c r="C28" s="15"/>
      <c r="E28" s="42"/>
      <c r="F28" s="86" t="s">
        <v>32</v>
      </c>
      <c r="G28" s="42"/>
      <c r="H28" s="27"/>
      <c r="J28" s="38"/>
    </row>
    <row r="29" spans="1:10" x14ac:dyDescent="0.2">
      <c r="A29" s="19"/>
      <c r="B29" s="60" t="str">
        <f>'MM CALC'!D130</f>
        <v>LUCAS DA FONSECA FURTADO</v>
      </c>
      <c r="C29" s="15"/>
      <c r="E29" s="140"/>
      <c r="F29" s="85" t="str">
        <f>'MM CALC'!G130</f>
        <v>JOÃO BATISTA DA CRUZ</v>
      </c>
      <c r="G29" s="140"/>
      <c r="H29" s="27"/>
    </row>
    <row r="30" spans="1:10" x14ac:dyDescent="0.2">
      <c r="A30" s="19"/>
      <c r="B30" s="86" t="str">
        <f>'MM CALC'!D131</f>
        <v xml:space="preserve">Engenheiro Civil CREA nº 201.358/D-MG </v>
      </c>
      <c r="C30" s="15"/>
      <c r="E30" s="141"/>
      <c r="F30" s="86" t="str">
        <f>'MM CALC'!G131</f>
        <v>Prefeito Municipal De Imbé De Minas</v>
      </c>
      <c r="G30" s="141"/>
      <c r="H30" s="27"/>
    </row>
    <row r="31" spans="1:10" x14ac:dyDescent="0.2">
      <c r="A31" s="19"/>
      <c r="B31" s="73"/>
      <c r="C31" s="15"/>
      <c r="E31" s="15"/>
      <c r="F31" s="15"/>
      <c r="G31" s="15"/>
      <c r="H31" s="27"/>
    </row>
    <row r="32" spans="1:10" x14ac:dyDescent="0.2">
      <c r="A32" s="19"/>
      <c r="B32" s="73"/>
      <c r="C32" s="15"/>
      <c r="D32" s="15"/>
      <c r="E32" s="15"/>
      <c r="F32" s="15"/>
      <c r="G32" s="15"/>
      <c r="H32" s="27"/>
    </row>
    <row r="33" spans="1:10" x14ac:dyDescent="0.2">
      <c r="A33" s="39"/>
      <c r="B33" s="74"/>
      <c r="C33" s="40"/>
      <c r="D33" s="40"/>
      <c r="E33" s="40"/>
      <c r="F33" s="40"/>
      <c r="G33" s="40"/>
      <c r="H33" s="41"/>
      <c r="J33" s="38"/>
    </row>
    <row r="34" spans="1:10" x14ac:dyDescent="0.2">
      <c r="J34" s="38"/>
    </row>
  </sheetData>
  <mergeCells count="17">
    <mergeCell ref="B21:B22"/>
    <mergeCell ref="B1:H1"/>
    <mergeCell ref="A3:H3"/>
    <mergeCell ref="A9:A10"/>
    <mergeCell ref="B9:B10"/>
    <mergeCell ref="A23:B24"/>
    <mergeCell ref="A11:A12"/>
    <mergeCell ref="B11:B12"/>
    <mergeCell ref="A13:A14"/>
    <mergeCell ref="B13:B14"/>
    <mergeCell ref="A15:A16"/>
    <mergeCell ref="B15:B16"/>
    <mergeCell ref="A17:A18"/>
    <mergeCell ref="B17:B18"/>
    <mergeCell ref="A19:A20"/>
    <mergeCell ref="B19:B20"/>
    <mergeCell ref="A21:A22"/>
  </mergeCells>
  <printOptions horizontalCentered="1"/>
  <pageMargins left="0.31496062992125984" right="0.31496062992125984" top="0.31496062992125984" bottom="0.31496062992125984" header="0.31496062992125984" footer="0.31496062992125984"/>
  <pageSetup paperSize="9" scale="97" orientation="landscape" horizontalDpi="4294967292" verticalDpi="1200" r:id="rId1"/>
  <ignoredErrors>
    <ignoredError sqref="C9:H9" evalError="1"/>
    <ignoredError sqref="C10:H24" evalError="1"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6</vt:i4>
      </vt:variant>
    </vt:vector>
  </HeadingPairs>
  <TitlesOfParts>
    <vt:vector size="9" baseType="lpstr">
      <vt:lpstr>PLAN ORÇ</vt:lpstr>
      <vt:lpstr>MM CALC</vt:lpstr>
      <vt:lpstr>CRON</vt:lpstr>
      <vt:lpstr>CRON!Area_de_impressao</vt:lpstr>
      <vt:lpstr>'MM CALC'!Area_de_impressao</vt:lpstr>
      <vt:lpstr>'PLAN ORÇ'!Area_de_impressao</vt:lpstr>
      <vt:lpstr>Fonte</vt:lpstr>
      <vt:lpstr>'MM CALC'!Titulos_de_impressao</vt:lpstr>
      <vt:lpstr>'PLAN ORÇ'!Titulos_de_impressao</vt:lpstr>
    </vt:vector>
  </TitlesOfParts>
  <Company>EMPRESARIAL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Lucas Fonseca</cp:lastModifiedBy>
  <cp:lastPrinted>2022-03-08T13:20:02Z</cp:lastPrinted>
  <dcterms:created xsi:type="dcterms:W3CDTF">2010-03-02T12:32:19Z</dcterms:created>
  <dcterms:modified xsi:type="dcterms:W3CDTF">2022-03-08T13:20:14Z</dcterms:modified>
</cp:coreProperties>
</file>